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75" windowWidth="15480" windowHeight="8085" tabRatio="949" firstSheet="2" activeTab="3"/>
  </bookViews>
  <sheets>
    <sheet name="Перечень домов по ДУ" sheetId="12" r:id="rId1"/>
    <sheet name="с ВДГО ж.д.с п.благ. с лиф." sheetId="16" r:id="rId2"/>
    <sheet name="без ВДГО ж.д.с п.благ. с лиф." sheetId="17" r:id="rId3"/>
    <sheet name="с ВДГО ж.д.с п.благ. без лиф." sheetId="18" r:id="rId4"/>
    <sheet name="без ВДГО ж.д.с п.благ. без лиф." sheetId="19" r:id="rId5"/>
    <sheet name="с ВДГО тоже газов.водонагр." sheetId="20" r:id="rId6"/>
    <sheet name="сВДГО, с п. благ. б.лиф. с бойл" sheetId="21" r:id="rId7"/>
  </sheets>
  <definedNames>
    <definedName name="Excel_BuiltIn_Print_Area_7_1" localSheetId="4">#REF!</definedName>
    <definedName name="Excel_BuiltIn_Print_Area_7_1" localSheetId="2">#REF!</definedName>
    <definedName name="Excel_BuiltIn_Print_Area_7_1" localSheetId="3">#REF!</definedName>
    <definedName name="Excel_BuiltIn_Print_Area_7_1" localSheetId="5">#REF!</definedName>
    <definedName name="Excel_BuiltIn_Print_Area_7_1">#REF!</definedName>
    <definedName name="Excel_BuiltIn_Print_Titles_7" localSheetId="4">#REF!</definedName>
    <definedName name="Excel_BuiltIn_Print_Titles_7" localSheetId="2">#REF!</definedName>
    <definedName name="Excel_BuiltIn_Print_Titles_7" localSheetId="3">#REF!</definedName>
    <definedName name="Excel_BuiltIn_Print_Titles_7" localSheetId="5">#REF!</definedName>
    <definedName name="Excel_BuiltIn_Print_Titles_7">#REF!</definedName>
    <definedName name="_xlnm.Print_Titles" localSheetId="4">'без ВДГО ж.д.с п.благ. без лиф.'!$3:$3</definedName>
    <definedName name="_xlnm.Print_Titles" localSheetId="2">'без ВДГО ж.д.с п.благ. с лиф.'!$3:$3</definedName>
    <definedName name="_xlnm.Print_Titles" localSheetId="0">'Перечень домов по ДУ'!$2:$2</definedName>
    <definedName name="_xlnm.Print_Titles" localSheetId="3">'с ВДГО ж.д.с п.благ. без лиф.'!$3:$3</definedName>
    <definedName name="_xlnm.Print_Titles" localSheetId="1">'с ВДГО ж.д.с п.благ. с лиф.'!$3:$3</definedName>
    <definedName name="_xlnm.Print_Titles" localSheetId="5">'с ВДГО тоже газов.водонагр.'!$3:$3</definedName>
    <definedName name="_xlnm.Print_Titles" localSheetId="6">'сВДГО, с п. благ. б.лиф. с бойл'!$3:$3</definedName>
    <definedName name="л" localSheetId="4">#REF!</definedName>
    <definedName name="л" localSheetId="2">#REF!</definedName>
    <definedName name="л" localSheetId="0">#REF!</definedName>
    <definedName name="л" localSheetId="3">#REF!</definedName>
    <definedName name="л" localSheetId="5">#REF!</definedName>
    <definedName name="л" localSheetId="6">#REF!</definedName>
    <definedName name="л">#REF!</definedName>
    <definedName name="_xlnm.Print_Area" localSheetId="4">'без ВДГО ж.д.с п.благ. без лиф.'!$A$1:$H$86</definedName>
    <definedName name="_xlnm.Print_Area" localSheetId="2">'без ВДГО ж.д.с п.благ. с лиф.'!$A$1:$D$88</definedName>
    <definedName name="_xlnm.Print_Area" localSheetId="0">'Перечень домов по ДУ'!$A$1:$M$69</definedName>
    <definedName name="_xlnm.Print_Area" localSheetId="3">'с ВДГО ж.д.с п.благ. без лиф.'!$A$1:$AK$87</definedName>
    <definedName name="_xlnm.Print_Area" localSheetId="1">'с ВДГО ж.д.с п.благ. с лиф.'!$A$1:$D$89</definedName>
    <definedName name="_xlnm.Print_Area" localSheetId="5">'с ВДГО тоже газов.водонагр.'!$A$1:$O$87</definedName>
  </definedNames>
  <calcPr calcId="144525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<sst xmlns="http://schemas.openxmlformats.org/spreadsheetml/2006/main" count="5802" uniqueCount="703">
  <si>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</si>
  <si>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</si>
  <si>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</si>
  <si>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</si>
  <si>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</si>
  <si>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</si>
  <si>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</si>
  <si>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</si>
  <si>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</si>
  <si>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</si>
  <si>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</si>
  <si>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</si>
  <si>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</si>
  <si>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</si>
  <si>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</si>
  <si>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</si>
  <si>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</si>
  <si>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</si>
  <si>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</si>
  <si>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4.1.</t>
  </si>
  <si>
    <t>по отдельному графику согласно договора со спец. организацией</t>
  </si>
  <si>
    <t>Техническое обслуживание лифтов,  уборка кабин лифтов.</t>
  </si>
  <si>
    <t>4. Содержание лифтов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</si>
  <si>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</si>
  <si>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</si>
  <si>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</si>
  <si>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</si>
  <si>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</si>
  <si>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</si>
  <si>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</si>
  <si>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</si>
  <si>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</si>
  <si>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</si>
  <si>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</si>
  <si>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</si>
  <si>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</si>
  <si>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</si>
  <si>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</si>
  <si>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</si>
  <si>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</si>
  <si>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</si>
  <si>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</si>
  <si>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</si>
  <si>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</si>
  <si>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</si>
  <si>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</si>
  <si>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</si>
  <si>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</si>
  <si>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</si>
  <si>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</si>
  <si>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</si>
  <si>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</si>
  <si>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</si>
  <si>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</si>
  <si>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</si>
  <si>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</si>
  <si>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</si>
  <si>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</si>
  <si>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</si>
  <si>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</si>
  <si>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</si>
  <si>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</si>
  <si>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</si>
  <si>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</si>
  <si>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</si>
  <si>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</si>
  <si>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</si>
  <si>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</si>
  <si>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</si>
  <si>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</si>
  <si>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</si>
  <si>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</si>
  <si>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</si>
  <si>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</si>
  <si>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</si>
  <si>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</si>
  <si>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</si>
  <si>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</si>
  <si>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</si>
  <si>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</si>
  <si>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</si>
  <si>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</si>
  <si>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</si>
  <si>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</si>
  <si>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</si>
  <si>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</si>
  <si>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</si>
  <si>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</si>
  <si>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</si>
  <si>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</si>
  <si>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</si>
  <si>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</si>
  <si>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</si>
  <si>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</si>
  <si>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</si>
  <si>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</si>
  <si>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</si>
  <si>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</si>
  <si>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</si>
  <si>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</si>
  <si>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</si>
  <si>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</si>
  <si>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</si>
  <si>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</si>
  <si>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</si>
  <si>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</si>
  <si>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</si>
  <si>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</si>
  <si>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</si>
  <si>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</si>
  <si>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</si>
  <si>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</si>
  <si>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</si>
  <si>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</si>
  <si>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</si>
  <si>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</si>
  <si>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</si>
  <si>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</si>
  <si>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</si>
  <si>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</si>
  <si>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</si>
  <si>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</si>
  <si>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</si>
  <si>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</si>
  <si>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</si>
  <si>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</si>
  <si>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</si>
  <si>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Проверка заземления оболочки электрокабеля и электрооборудования, замеры сопротивления изоляции проводов в местах общего пользования и подвалах.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</si>
  <si>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</si>
  <si>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</si>
  <si>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</si>
  <si>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</si>
  <si>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</si>
  <si>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</si>
  <si>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</si>
  <si>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</si>
  <si>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</si>
  <si>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</si>
  <si>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</si>
  <si>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</si>
  <si>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</si>
  <si>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</si>
  <si>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</si>
  <si>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</si>
  <si>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</si>
  <si>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</si>
  <si>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</si>
  <si>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</si>
  <si>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Жилые дома с полным благоустройством с лифтами с ВДГО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</si>
  <si>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</si>
  <si>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</si>
  <si>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</si>
  <si>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Жилые дома с полным благоустройством (без лифтов) с газовыми водонагревтелями и нагревателями
 на твердом топливе с ВДГО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</si>
  <si>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</si>
  <si>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</si>
  <si>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</si>
  <si>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</si>
  <si>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</si>
  <si>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</si>
  <si>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</si>
  <si>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</si>
  <si>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</si>
  <si>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</si>
  <si>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</si>
  <si>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</si>
  <si>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</si>
  <si>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</si>
  <si>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</si>
  <si>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</si>
  <si>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</si>
  <si>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</si>
  <si>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</si>
  <si>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</si>
  <si>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</si>
  <si>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Перечень домов, находящихся в обслуживании ООО "СТО- плюс"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</si>
  <si>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</si>
  <si>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</si>
  <si>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</si>
  <si>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</si>
  <si>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</si>
  <si>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</si>
  <si>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</si>
  <si>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</si>
  <si>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</si>
  <si>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</si>
  <si>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</si>
  <si>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</si>
  <si>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</si>
  <si>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</si>
  <si>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</si>
  <si>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</si>
  <si>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</si>
  <si>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</si>
  <si>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</si>
  <si>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</si>
  <si>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</si>
  <si>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</si>
  <si>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</si>
  <si>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</si>
  <si>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</si>
  <si>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</si>
  <si>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</si>
  <si>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</si>
  <si>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</si>
  <si>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</si>
  <si>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</si>
  <si>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</si>
  <si>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</si>
  <si>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</si>
  <si>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</si>
  <si>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</si>
  <si>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</si>
  <si>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</si>
  <si>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</si>
  <si>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</si>
  <si>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</si>
  <si>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</si>
  <si>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</si>
  <si>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</si>
  <si>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</si>
  <si>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</si>
  <si>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</si>
  <si>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</si>
  <si>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</si>
  <si>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</si>
  <si>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</si>
  <si>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</si>
  <si>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</si>
  <si>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</si>
  <si>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</si>
  <si>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</si>
  <si>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</si>
  <si>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</si>
  <si>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</si>
  <si>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</si>
  <si>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</si>
  <si>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</si>
  <si>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</si>
  <si>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</si>
  <si>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</si>
  <si>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</si>
  <si>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</si>
  <si>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</si>
  <si>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</si>
  <si>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</si>
  <si>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</si>
  <si>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</si>
  <si>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</si>
  <si>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</si>
  <si>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</si>
  <si>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</si>
  <si>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</si>
  <si>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</si>
  <si>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</si>
  <si>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</si>
  <si>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</si>
  <si>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</si>
  <si>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</si>
  <si>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</si>
  <si>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</si>
  <si>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</si>
  <si>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</si>
  <si>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</si>
  <si>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</si>
  <si>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Больничный
 гор. , 1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</si>
  <si>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</si>
  <si>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</si>
  <si>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</si>
  <si>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</si>
  <si>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</si>
  <si>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</si>
  <si>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</si>
  <si>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</si>
  <si>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r>
      <rPr>
        <sz val="12"/>
        <color theme="7"/>
        <rFont val="Times New Roman"/>
        <family val="1"/>
        <charset val="204"/>
      </rPr>
      <t xml:space="preserve">Замена разбитых </t>
    </r>
    <r>
      <rPr>
        <sz val="12"/>
        <rFont val="Times New Roman"/>
        <family val="1"/>
        <charset val="204"/>
      </rPr>
      <t xml:space="preserve">стекол в дверных и оконных заполнениях; укрепление входных дверей; укрепление ручек и шпингалетов на оконных и дверных заполнениях </t>
    </r>
    <r>
      <rPr>
        <sz val="12"/>
        <color theme="7"/>
        <rFont val="Times New Roman"/>
        <family val="1"/>
        <charset val="204"/>
      </rPr>
      <t>в МОП; мелкий ремонт оконных заполнений в подвальных помещениях.</t>
    </r>
  </si>
  <si>
    <r>
      <t xml:space="preserve">Устранение незначительных неисправностей в строительных конструкциях; устранение незначительных неисправностей кровли </t>
    </r>
    <r>
      <rPr>
        <sz val="12"/>
        <color theme="7"/>
        <rFont val="Times New Roman"/>
        <family val="1"/>
        <charset val="204"/>
      </rPr>
      <t>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  </r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</si>
  <si>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</si>
  <si>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</si>
  <si>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</si>
  <si>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</si>
  <si>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</si>
  <si>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</si>
  <si>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</si>
  <si>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</si>
  <si>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</si>
  <si>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</si>
  <si>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Жилые дома с полным благоустройством с лифтами без ВДГО</t>
  </si>
  <si>
    <t>Жилые дома с полным благоустройством (без  лифтов) без ВДГО</t>
  </si>
  <si>
    <t>нет</t>
  </si>
  <si>
    <t>апрель</t>
  </si>
  <si>
    <t>в рабочие дни в соответствии с периодичностью</t>
  </si>
  <si>
    <t>1-декада месяца</t>
  </si>
  <si>
    <t xml:space="preserve">весной </t>
  </si>
  <si>
    <t>08.02.13,28.03.13</t>
  </si>
  <si>
    <t>1,2 декада 
каждого месяца</t>
  </si>
  <si>
    <t>2,3 декада
каждого месяца</t>
  </si>
  <si>
    <t>1,3 декада
 каждого месяца</t>
  </si>
  <si>
    <t>2,3 декада
 каждого месяца</t>
  </si>
  <si>
    <t>1,2 декада
 каждого месяца</t>
  </si>
  <si>
    <t>выполняет 
ООО "Теплоэксперт"
в соответствии
 с графиком работ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</si>
  <si>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</si>
  <si>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</si>
  <si>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</si>
  <si>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</si>
  <si>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</si>
  <si>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</si>
  <si>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</si>
  <si>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</si>
  <si>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</si>
  <si>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январь 1декада</t>
  </si>
  <si>
    <t>апрель 1декада</t>
  </si>
  <si>
    <t>февраль 1декада</t>
  </si>
  <si>
    <t>май 1декада</t>
  </si>
  <si>
    <t>август 1декада</t>
  </si>
  <si>
    <t>сеньтябрь 1декада</t>
  </si>
  <si>
    <t>октябрь 1декада</t>
  </si>
  <si>
    <t>декабрь 1декада</t>
  </si>
  <si>
    <t>август  2декада</t>
  </si>
  <si>
    <t>июль 2декада</t>
  </si>
  <si>
    <t>январь 4декада</t>
  </si>
  <si>
    <t>февраль 2декада</t>
  </si>
  <si>
    <t>март 2декада</t>
  </si>
  <si>
    <t>апрель 2декада</t>
  </si>
  <si>
    <t>май 2декада</t>
  </si>
  <si>
    <t>июнь 2декада</t>
  </si>
  <si>
    <t>август 2декада</t>
  </si>
  <si>
    <t>сеньтябрь 2декада</t>
  </si>
  <si>
    <t>октябрь 2декада</t>
  </si>
  <si>
    <t>ноябрь 2декада</t>
  </si>
  <si>
    <t>Выполнено по мере выявления</t>
  </si>
  <si>
    <t>не требовалось</t>
  </si>
  <si>
    <t>Выполнено по мере необходимости</t>
  </si>
  <si>
    <t>Выполнено в рабочие дни в соответствии с периодичностью</t>
  </si>
  <si>
    <t>Выполнено в 1 декаду ежемесячно</t>
  </si>
  <si>
    <t>выполнено 1 раз в неделю</t>
  </si>
  <si>
    <t>выполнено по мере выявления</t>
  </si>
  <si>
    <t>выолнено по мере необходимости</t>
  </si>
  <si>
    <t>выполнено в рабочие дни в соответствии с периодичностью</t>
  </si>
  <si>
    <t>выполнено по мере необходимости</t>
  </si>
  <si>
    <t>выполнено  в 1 декаде ежемесячно</t>
  </si>
  <si>
    <t>Выполнено ежемесячно 2-декада</t>
  </si>
  <si>
    <t>2-декада месяца выполнено2-декада месяца выполнено2-декада месяца выполнено2-декада месяца выполнено2-декада месяца выполнено</t>
  </si>
  <si>
    <t>2-декада месяца выполнено</t>
  </si>
  <si>
    <t>3-декада месяца выполнено</t>
  </si>
  <si>
    <t>Выполнено 1 раз в неделю</t>
  </si>
  <si>
    <t>Выполнено по  мере необходимости</t>
  </si>
  <si>
    <t>выполнено    весной</t>
  </si>
  <si>
    <t>выполнено ежемесячно</t>
  </si>
  <si>
    <t>выполнено еженедельно</t>
  </si>
  <si>
    <t>выполнено   по мере выявления</t>
  </si>
  <si>
    <t xml:space="preserve">март </t>
  </si>
  <si>
    <t>март</t>
  </si>
  <si>
    <t>выполнено по мере выявления,
круглосуточно</t>
  </si>
  <si>
    <t>выполнено в рабочие дни в соответствии с переодичностью</t>
  </si>
  <si>
    <t>выполнено в рабочие дни
 в соответствии
 с периодичностью</t>
  </si>
  <si>
    <t>выполнено в соответствии с планом работ по текущему ремонту</t>
  </si>
  <si>
    <t>выполнено
 по мере необходимости</t>
  </si>
  <si>
    <t>выполнено 
ООО "Альтернатива"
в соответствии
 с графиком работ</t>
  </si>
  <si>
    <t>выполнено 
ООО "Теплоэксперт"
в соответствии
 с графиком работ</t>
  </si>
  <si>
    <t>выполнено в рабочие дни
 в соответствии 
с периодичностью</t>
  </si>
  <si>
    <t>декабрь</t>
  </si>
  <si>
    <t>ноябрь</t>
  </si>
  <si>
    <t>сентябрь</t>
  </si>
  <si>
    <t>август</t>
  </si>
  <si>
    <t>май</t>
  </si>
  <si>
    <t>февраль</t>
  </si>
  <si>
    <t>выполнено
ООО "Теплоэксперт"
в соответствии
 с графиком работ</t>
  </si>
  <si>
    <t>выполнено</t>
  </si>
  <si>
    <t>отсутствует</t>
  </si>
  <si>
    <t>сентябрь 1декада</t>
  </si>
  <si>
    <t>нет, светодиодный светильник</t>
  </si>
  <si>
    <t>январь, апрель, июль, октябрь</t>
  </si>
  <si>
    <t>нет, светильник светодиодный</t>
  </si>
  <si>
    <t>июнь</t>
  </si>
  <si>
    <t>нет, светодиодные светильники</t>
  </si>
  <si>
    <t>нет, светодиодные светильники и с датчиком</t>
  </si>
  <si>
    <t>Жилые дома с полным благоустройством (без лифтов) с ВДГО, с бойлером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</si>
  <si>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</si>
  <si>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выполнено  ежемесячно</t>
  </si>
  <si>
    <t>Осмотр  насосов, регулировочной запорной арматуры, контрольно-измерительных приборов и автоматических устройств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</si>
  <si>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</si>
  <si>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июнь 1декада</t>
  </si>
  <si>
    <t>июль 1декада</t>
  </si>
  <si>
    <t>сеньтябрь. 1 декада</t>
  </si>
  <si>
    <t>октябрь. 1 декада</t>
  </si>
  <si>
    <t>ноябрь. 1 декада.</t>
  </si>
  <si>
    <t>декабрь. 1 декада.</t>
  </si>
  <si>
    <t>апрель 1декад</t>
  </si>
  <si>
    <t>ноябрь. 1 декад</t>
  </si>
  <si>
    <t>1, 3 декада каждого месяца</t>
  </si>
  <si>
    <t>светильник с датчиком</t>
  </si>
  <si>
    <t>светильник светодиодный</t>
  </si>
  <si>
    <t>светильник светодиодный и с датчиком</t>
  </si>
  <si>
    <t>выполнено при выявлении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</si>
  <si>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</si>
  <si>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2-декада мая,октября</t>
  </si>
  <si>
    <t>2-декада апреля,октября</t>
  </si>
  <si>
    <t>3-декада апреля,августа</t>
  </si>
  <si>
    <t>1-декада мая,августа</t>
  </si>
  <si>
    <r>
      <rPr>
        <sz val="10"/>
        <rFont val="Times New Roman"/>
        <family val="1"/>
        <charset val="204"/>
      </rPr>
      <t>3-декада апреля,август</t>
    </r>
    <r>
      <rPr>
        <sz val="12"/>
        <rFont val="Times New Roman"/>
        <family val="1"/>
        <charset val="204"/>
      </rPr>
      <t>а</t>
    </r>
  </si>
  <si>
    <t>1.6.8.</t>
  </si>
  <si>
    <t>Тех. Обслуживание газовой котельной по Энергостроителей, 7</t>
  </si>
  <si>
    <t>выполнено весной</t>
  </si>
  <si>
    <t>выполнение в рабочие дни в соответствии с переодичностью</t>
  </si>
  <si>
    <t>после снегопада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</si>
  <si>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</si>
  <si>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</si>
  <si>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</si>
  <si>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</si>
  <si>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</si>
  <si>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</si>
  <si>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</si>
  <si>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</si>
  <si>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</si>
  <si>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отсутствие работ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</si>
  <si>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</si>
  <si>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 xml:space="preserve">             Результат работ и услуг по содержанию общего имущества МКД за 2015г.  по ООО "СТО-плюс"   </t>
  </si>
  <si>
    <t>15.05.15,25.09.15</t>
  </si>
  <si>
    <t xml:space="preserve">27.03.2015,                </t>
  </si>
  <si>
    <t>25.04.15,         20.09.15</t>
  </si>
  <si>
    <t>17.06.15,28.08.15</t>
  </si>
  <si>
    <t>11-15.03.15</t>
  </si>
  <si>
    <t>08.02.15,28.03.15,     26.12.15</t>
  </si>
  <si>
    <t>Весенний осмотр:
 с 01.02.15г.
 до 25.04.15г.,
осенний осмотр:
 с 01.07.15г. 
до 15.09.15г.</t>
  </si>
  <si>
    <t>02.04.2015,                25.09.15</t>
  </si>
  <si>
    <t>27.04.15,         20.09.15</t>
  </si>
  <si>
    <t>02.04.15,25.09.15</t>
  </si>
  <si>
    <t>15.02.15.</t>
  </si>
  <si>
    <t>25-28.02.15</t>
  </si>
  <si>
    <t>25.03.15г.</t>
  </si>
  <si>
    <t>15.05.15\25.09.15</t>
  </si>
  <si>
    <t>15.05.15\15.09.15</t>
  </si>
  <si>
    <t>4.05.15\25.09.15</t>
  </si>
  <si>
    <t>15.05.15\24.09.15</t>
  </si>
  <si>
    <t>9.05.15\16.09.15</t>
  </si>
  <si>
    <t>15.05.15\17.09.15</t>
  </si>
  <si>
    <t>01.04..2015</t>
  </si>
  <si>
    <t>23.01.2015,           10.07.15</t>
  </si>
  <si>
    <t>17.01.2015, 10.07.15</t>
  </si>
  <si>
    <t>15.01.2015, 10.07.15</t>
  </si>
  <si>
    <t>21.01.2015,  10.07.15</t>
  </si>
  <si>
    <t>23.01.2015,6.08.15</t>
  </si>
  <si>
    <t>12.04.2015,06.08.15</t>
  </si>
  <si>
    <t>05.04.2015,6.08.15</t>
  </si>
  <si>
    <t>08.04.2015, 6.08.15</t>
  </si>
  <si>
    <t>23.01.2015, 7.08.15</t>
  </si>
  <si>
    <t>01.04..2015, 7.08.15</t>
  </si>
  <si>
    <t xml:space="preserve">03.04.2015. 06.08.15 </t>
  </si>
  <si>
    <t>15.04.2015,  06.08.15</t>
  </si>
  <si>
    <t>23.01.2015, 06.08.15</t>
  </si>
  <si>
    <t>23.01.2015,  06.08.15</t>
  </si>
  <si>
    <t>23.01.2015, 16.08.15</t>
  </si>
  <si>
    <t>23.01.2015,  16.08.15</t>
  </si>
  <si>
    <t>23.01.2015. 16.08.15</t>
  </si>
  <si>
    <t>25.01.15,11.07.15</t>
  </si>
  <si>
    <t>23.01.2015, 11.07.15</t>
  </si>
  <si>
    <t>24.01.2015, 06.09.15</t>
  </si>
  <si>
    <t>15.03.2015, 06.09.15</t>
  </si>
  <si>
    <t>18.03.2015, 06.09.15</t>
  </si>
  <si>
    <t>26.03.2015, 19.08.15</t>
  </si>
  <si>
    <t>21.01.2015,19.08.15</t>
  </si>
  <si>
    <t>22.01.2015,  19.08.15</t>
  </si>
  <si>
    <t>04.02.2015. 19.08.15</t>
  </si>
  <si>
    <t>11.02.2015, 19.08.15</t>
  </si>
  <si>
    <t>18.02.2015, 19.08.15</t>
  </si>
  <si>
    <t>23.01.2015, 19.08.15</t>
  </si>
  <si>
    <t>07.02.2015, 26.07.15</t>
  </si>
  <si>
    <t>11.03.2015, 26.07.15</t>
  </si>
  <si>
    <t>15.03.2015, 26.07.15</t>
  </si>
  <si>
    <t>29.04.2015,  25.09.15</t>
  </si>
  <si>
    <t>24.04.2015, 25.10.15</t>
  </si>
  <si>
    <t>25.04.2015.    22.10.15</t>
  </si>
  <si>
    <t>30.04.2015,28.10.15</t>
  </si>
  <si>
    <t>26.04.2015,28.10.15</t>
  </si>
  <si>
    <t>30.04.15,28.10.15</t>
  </si>
  <si>
    <t>26.04.15,29.10.15</t>
  </si>
  <si>
    <t>27.04.15,30.10.15</t>
  </si>
  <si>
    <t>26.04.15,30.10.15</t>
  </si>
  <si>
    <t>30.04.15,30.10.15</t>
  </si>
  <si>
    <t>15.04.15,15.09.15</t>
  </si>
  <si>
    <t>15.04.15,17.09.15</t>
  </si>
  <si>
    <t>22.04.15,15.09.15</t>
  </si>
  <si>
    <t>23.04.15,15.09.15</t>
  </si>
  <si>
    <t>12.04.15,17.09.15</t>
  </si>
  <si>
    <t>11.04.15,17.09.15</t>
  </si>
  <si>
    <t>24.04.15,16.09.15</t>
  </si>
  <si>
    <t>27.04.15,23.10.15</t>
  </si>
  <si>
    <t>02.04.15,23.10.15</t>
  </si>
  <si>
    <t>25.04.15/22.10.15</t>
  </si>
  <si>
    <t>19.04.15/22.10.15</t>
  </si>
  <si>
    <t>15.04.15/21.10.15</t>
  </si>
  <si>
    <t>01.04.15/23.10.15</t>
  </si>
  <si>
    <t>03.04.15/18.10.15</t>
  </si>
  <si>
    <t>04.04.15/18.10.15</t>
  </si>
  <si>
    <t>05.04.15/18.10.15</t>
  </si>
  <si>
    <t>08.04.15/18.10.15</t>
  </si>
  <si>
    <t>09.04.15/21.10.15</t>
  </si>
  <si>
    <t>10.04.15/21.10.15</t>
  </si>
  <si>
    <t>12.04.15,23.09.15</t>
  </si>
  <si>
    <t>23.01.2015,             04.07.15</t>
  </si>
  <si>
    <t>17.01.2015,   04.07.15</t>
  </si>
  <si>
    <t>15.01.2015,   04.07.15</t>
  </si>
  <si>
    <t>21.01.2015,   17.07.15</t>
  </si>
  <si>
    <t>23.01.2015,      24.07.15</t>
  </si>
  <si>
    <t>12.04.2015,      24.07.15</t>
  </si>
  <si>
    <t>05.04.2015,      24.07.15</t>
  </si>
  <si>
    <t>08.04.2015,   24.07.15</t>
  </si>
  <si>
    <t>23.01.2015, 07.08.15</t>
  </si>
  <si>
    <t>01.04..2015,  07.08.15</t>
  </si>
  <si>
    <t>03.04.2015.  07.08.15</t>
  </si>
  <si>
    <t>15.04.2015,  07.08.15</t>
  </si>
  <si>
    <t>23.01.2015,  18.07.15</t>
  </si>
  <si>
    <t>23.01.2015,   18.07.15</t>
  </si>
  <si>
    <t>23.01.2015,  15.08.15</t>
  </si>
  <si>
    <t>23.01.2015. 15.09.15</t>
  </si>
  <si>
    <t>25.01.15,   11.09.15</t>
  </si>
  <si>
    <t>23.01.2015, 11.09.15</t>
  </si>
  <si>
    <t>24.01.2015,  06.09.15</t>
  </si>
  <si>
    <t>15.03.2015, 04.09.15</t>
  </si>
  <si>
    <t>18.03.2015,  04.09.15</t>
  </si>
  <si>
    <t>26.03.2015, 15.08.15</t>
  </si>
  <si>
    <t>21.01.2015, 15.08.15</t>
  </si>
  <si>
    <t>22.01.2015,   12.08.15</t>
  </si>
  <si>
    <t>04.02.2015.  12.08.15</t>
  </si>
  <si>
    <t>11.02.2015,  22.08.15</t>
  </si>
  <si>
    <t>18.02.2015,  12.08.15</t>
  </si>
  <si>
    <t>23.01.2015, 12.08.15</t>
  </si>
  <si>
    <t>23.01.2015,   22.07.15</t>
  </si>
  <si>
    <t>07.02.2015,  22.07.15</t>
  </si>
  <si>
    <t>11.03.2015, 22.07.15</t>
  </si>
  <si>
    <t>15.03.2015, 22.07.15</t>
  </si>
  <si>
    <t>11.07.15,  15.08.15</t>
  </si>
  <si>
    <t>11.07.15,16.08.15</t>
  </si>
  <si>
    <t>11.07.15,15.08.15</t>
  </si>
  <si>
    <t>26.06.15,16.08.15</t>
  </si>
  <si>
    <t>26.07.15.20.08.15</t>
  </si>
  <si>
    <t>26.07.15,20.08.15</t>
  </si>
  <si>
    <t>11.07.15,9.08.15</t>
  </si>
  <si>
    <t>10.07.15,8.08.15</t>
  </si>
  <si>
    <t>9.07.15,7.08.15</t>
  </si>
  <si>
    <t>2525.06.15   2.08.1525.</t>
  </si>
  <si>
    <t>25.06.15    2.08.2015.</t>
  </si>
  <si>
    <t>26.06.15    6.08.2015.</t>
  </si>
  <si>
    <t>22.03.15;28.03.15.21.12.15</t>
  </si>
  <si>
    <t>11.02.15;
19.03.15;
28.03.15.21.12.15</t>
  </si>
  <si>
    <t>19.03.15г.;</t>
  </si>
  <si>
    <t>25.03.2015.26.12.15</t>
  </si>
  <si>
    <t>19.03.15;
28.03.15;
02.04.15.19.12.15</t>
  </si>
  <si>
    <t>25.03.15;
28.03.15.26.12.15</t>
  </si>
  <si>
    <t>19.03.15;
28.03.15.26.12.15</t>
  </si>
  <si>
    <t>.19.12.15</t>
  </si>
  <si>
    <t>11.02.15;
05.03.15;
28.03.15.26.12.15</t>
  </si>
  <si>
    <t>19.03.15;
03.04.15.21.12.15</t>
  </si>
  <si>
    <t>22.01.15;
22.03.15.25.12.15</t>
  </si>
  <si>
    <t>22.01.15;
07.03.15.17.12.15</t>
  </si>
  <si>
    <t>22.01.15;
07.03.15;
19.03.15;
22.03.15;.17.12.15</t>
  </si>
  <si>
    <t>08.02.15;
22.03.15;
28.03.15.21.12.15</t>
  </si>
  <si>
    <t>11.02.15;
19.03.15;
28.03.15;
02.04.15.21.12.15</t>
  </si>
  <si>
    <t>08.02.15;
19.03.15;
22.03.15;
26.03.15;28.03.15</t>
  </si>
  <si>
    <t>15.01.15;
12.03.15;18.03.15; 28.03.15.21.12.15</t>
  </si>
  <si>
    <t>11.02.15;19.02.15;
12.03.15;19.03.15;
28.03.15.21.12.15</t>
  </si>
  <si>
    <t>18.03.15, 
28.03.15</t>
  </si>
  <si>
    <t>11.02.15;
22.03.15;
28.03.15</t>
  </si>
  <si>
    <t>11.02.15;
22.03.15;
25.03.15</t>
  </si>
  <si>
    <t>11.02.15;
19.03.15;
22.0315;
28.03.15</t>
  </si>
  <si>
    <t>11.02.15;
19.03.15;
28.03.15</t>
  </si>
  <si>
    <t>19.03.15;
28.03.15</t>
  </si>
  <si>
    <t>18.03.15;
26.03.15;02.04.15
28.03.15.21.12.15</t>
  </si>
  <si>
    <t>15.05.15,17.09.15</t>
  </si>
  <si>
    <t>15.05.15,24.09.15</t>
  </si>
  <si>
    <t>09.05.15,16.09.15</t>
  </si>
  <si>
    <t>18.04..2015</t>
  </si>
  <si>
    <t>18.04.15;          17.09.15</t>
  </si>
  <si>
    <t>17.01.15;          08.10.15</t>
  </si>
  <si>
    <t>18.04.15; 24.10.15</t>
  </si>
  <si>
    <t>30.04.1530.10.15</t>
  </si>
  <si>
    <t>28.05.15; 30.10.15</t>
  </si>
  <si>
    <t>18.04.15;    17.09.15</t>
  </si>
  <si>
    <t>15.04.15;    20.09.15</t>
  </si>
  <si>
    <t>30.01.15;    16.09.15</t>
  </si>
  <si>
    <t>22.08.15.</t>
  </si>
  <si>
    <t>02.08.15г.</t>
  </si>
  <si>
    <t>27.06.15,        02.08.2015</t>
  </si>
  <si>
    <t>07.03.2015,19.12.15</t>
  </si>
  <si>
    <t>07.03.2015.19.12.15</t>
  </si>
  <si>
    <t>11.02.2015 ,26.12.15</t>
  </si>
  <si>
    <t>07.03.15;
19.03.15;
22.03.15 ;
28.03.15,19.12.15</t>
  </si>
  <si>
    <t>15.05.15\   25.09.15</t>
  </si>
  <si>
    <t>15.05.15\20.09.15</t>
  </si>
  <si>
    <t>15.05.15\16.09.15</t>
  </si>
  <si>
    <t>12-15.02.15</t>
  </si>
  <si>
    <t>04,03.15</t>
  </si>
  <si>
    <t>24..04.15</t>
  </si>
  <si>
    <t>28.03.2015 ,22.10.15</t>
  </si>
  <si>
    <t>25.02.2015, 16.10..15</t>
  </si>
  <si>
    <t>18.01.2015,    01.10.15</t>
  </si>
  <si>
    <t>21.01.2015,  02.10.15</t>
  </si>
  <si>
    <t>24.01.2015,02.10.15</t>
  </si>
  <si>
    <t>15.02.2015,16.09.15</t>
  </si>
  <si>
    <t>04.02.2015.09.10.15</t>
  </si>
  <si>
    <t>12-15.02.15, 15.10.15</t>
  </si>
  <si>
    <t>20.03.2015,22.10.15</t>
  </si>
  <si>
    <t>04,03.15..    23.12.15</t>
  </si>
  <si>
    <t>06.03.2015. 23.12.15</t>
  </si>
  <si>
    <t>18.01.2015,      04.10.15</t>
  </si>
  <si>
    <t>27.04.2015,  22.10.15</t>
  </si>
  <si>
    <t>19.04.2015,   16.10.15</t>
  </si>
  <si>
    <t>24..04.15,  1.10.15</t>
  </si>
  <si>
    <t>15.04.2015,  02.10.15</t>
  </si>
  <si>
    <t>12.04.2015,02.10.15</t>
  </si>
  <si>
    <t>23.04.2015, 16.09.15</t>
  </si>
  <si>
    <t>08.04.2015,  09.10.15</t>
  </si>
  <si>
    <t>04.04.2015, 15.10.15</t>
  </si>
  <si>
    <t>19.04.2015,  22.10.15</t>
  </si>
  <si>
    <t>15.04.2015 ,25.09.15</t>
  </si>
  <si>
    <t>15.04.2015,  21.10.15</t>
  </si>
  <si>
    <t>16.04.2015,      04.10.15</t>
  </si>
  <si>
    <t>15.05.15\15.11.15</t>
  </si>
  <si>
    <t>15.06.15, 25.07.15</t>
  </si>
  <si>
    <t>15.06.15. 19.07.15</t>
  </si>
  <si>
    <t>15.06.15,19.08.15</t>
  </si>
  <si>
    <t>25.06.15.15.08.15</t>
  </si>
  <si>
    <t>11.06.15,21.08.15</t>
  </si>
  <si>
    <t>28.06.15.16.08.15</t>
  </si>
  <si>
    <t>19.06.15,19.07.15</t>
  </si>
  <si>
    <t>19.03.15,
28.03.15.21.12.15</t>
  </si>
  <si>
    <t>19.03.15,28.03.15,23.12.15</t>
  </si>
  <si>
    <t>19.03.15,28.03.15</t>
  </si>
  <si>
    <t>22.01;05.02; 19.03.15,28.03.15 .24.12.15</t>
  </si>
  <si>
    <t>22.01.15;28.03.15, 23.12.15</t>
  </si>
  <si>
    <t>22.01;05.02;28.03.15, 23.12.15</t>
  </si>
  <si>
    <t>22.01;19.03;28.03,23.12.15</t>
  </si>
  <si>
    <t>22.01;19.03;28.03, 19.12.15</t>
  </si>
  <si>
    <t>28.03.15.21.12.15</t>
  </si>
  <si>
    <t>28.03.15 .21.12.15</t>
  </si>
  <si>
    <t>19.03;28.03.15, 26.09.15</t>
  </si>
  <si>
    <t>15.05.15/16.09.15</t>
  </si>
  <si>
    <t>15.05.15/20.09.15</t>
  </si>
  <si>
    <t>16.05.15/20.09.15</t>
  </si>
  <si>
    <t>15.05.15/16.05.15</t>
  </si>
  <si>
    <t>19-20.02.15</t>
  </si>
  <si>
    <t>10.04.15г; 27.05.15г</t>
  </si>
  <si>
    <t>15.04.15г; 28.05.15г</t>
  </si>
  <si>
    <t>08.04.15г; 24.05.15г</t>
  </si>
  <si>
    <t>18-19.04.15г; 27.05.15г</t>
  </si>
  <si>
    <t xml:space="preserve">17.04.15г 31.07.15г       </t>
  </si>
  <si>
    <t>22-23.04.15г; 28.05.15г</t>
  </si>
  <si>
    <t>05.04.15г; 23.05.15г</t>
  </si>
  <si>
    <t>22.04.15г; 23.05.15г</t>
  </si>
  <si>
    <t xml:space="preserve">16.04.15г; </t>
  </si>
  <si>
    <t>01.04.15г 27.05.15г</t>
  </si>
  <si>
    <t>02.04.15г; 27.05.15г</t>
  </si>
  <si>
    <t>26.02.15 16.10.15</t>
  </si>
  <si>
    <t xml:space="preserve">28.01.15    03.10.15   </t>
  </si>
  <si>
    <t>15.02.15     09.10.15</t>
  </si>
  <si>
    <t>19-20.02.15 10.10.15</t>
  </si>
  <si>
    <t>21.02.15 11.10.15</t>
  </si>
  <si>
    <t>30.01.15 01.10.15</t>
  </si>
  <si>
    <t>06.02.15 ,15.10.15</t>
  </si>
  <si>
    <t>08.02.15, 15.10.15</t>
  </si>
  <si>
    <t>27.02.15,  04.10.15</t>
  </si>
  <si>
    <t>15.01.15 ,07.10.15</t>
  </si>
  <si>
    <t>15.01.15г; 07.10.15г</t>
  </si>
  <si>
    <t>17.01.15; 08.10.15</t>
  </si>
  <si>
    <t>10.04.15г; 16.10.15г</t>
  </si>
  <si>
    <t>15.04.15г; 03.10.15г</t>
  </si>
  <si>
    <t>08.04.15г; 09.10.15г</t>
  </si>
  <si>
    <t>18-19.04.15г; 10.10.15г</t>
  </si>
  <si>
    <t xml:space="preserve">17.04.15г 11.10.15г       </t>
  </si>
  <si>
    <t>22-23.04.15г; 01.10.15г</t>
  </si>
  <si>
    <t>05.04.15г; 15.10.15г</t>
  </si>
  <si>
    <t>22.04.15г; 15.10.15г</t>
  </si>
  <si>
    <t>16.04.15г; 04.10.15</t>
  </si>
  <si>
    <t>01.04.15г ,07.10.15</t>
  </si>
  <si>
    <t>02.04.15г; 07.10.15г</t>
  </si>
  <si>
    <t>28.05.15; 08.10.15</t>
  </si>
  <si>
    <t>15.05.15; 16.08.15</t>
  </si>
  <si>
    <t>15.06.15,19.07.15</t>
  </si>
  <si>
    <t>15.06.15,21.08.15</t>
  </si>
  <si>
    <t>25.06.15,15.08.15</t>
  </si>
  <si>
    <t>17.06.15,21.08.15</t>
  </si>
  <si>
    <t>19.06.15,20.08.15</t>
  </si>
  <si>
    <t>12.06.15,20.08.15</t>
  </si>
  <si>
    <t>21.08.1510.06.15</t>
  </si>
  <si>
    <t>17.06.15,19.07.15</t>
  </si>
  <si>
    <t>10.06.15,21.08.15</t>
  </si>
  <si>
    <t>19.03.15
28.03.15, 23.12.15</t>
  </si>
  <si>
    <t>22.01.15
19.03.15
28.03.15,</t>
  </si>
  <si>
    <t>22.01.15;
05.02.15;
12.02.15;
28.03.15.23.12.15</t>
  </si>
  <si>
    <t>22.01.15
05.02.15
12.02.15; 19.03.15;
25.03.15; 28.03.15.</t>
  </si>
  <si>
    <t>22.01.15
05.02.15
12.02.15; 19.03.15;
 28.03.15.24.12.15</t>
  </si>
  <si>
    <t>22.01.15;12.02.15;
19.03.15; 28.03.15;02.04.15 .23.12.15</t>
  </si>
  <si>
    <t>22.01.15;05.02.15; 25.03.15;28.03.15 .23.12.15</t>
  </si>
  <si>
    <t>22.01.15;
19.03.15; 28.03.15;23.12.15</t>
  </si>
  <si>
    <t xml:space="preserve"> 28.03.15; 26.12.15</t>
  </si>
  <si>
    <t>21.01.15; 12.02.15
19.03.15; 28.03.15;26.12.15</t>
  </si>
  <si>
    <t>22.01.15; 05.02.15
12.02.15
19.03.15; 28.03.15;24.12.15</t>
  </si>
  <si>
    <t>21.01.15; 
19.03.15,.24.12.15</t>
  </si>
  <si>
    <t>22.01;05.02; 25.03;28.03.15</t>
  </si>
  <si>
    <t>выполнено по мере выявления,27.03.15,22.10.15</t>
  </si>
  <si>
    <t xml:space="preserve">                       Результат работ и услуг по содержанию общего имущества МКД за 2015г.  
  </t>
  </si>
  <si>
    <t xml:space="preserve">             Результат работ и услуг по содержанию общего имущества МКД за 2015г.  </t>
  </si>
  <si>
    <t xml:space="preserve">             Результат работ и услуг по содержанию общего имущества МКД за 2015г.    </t>
  </si>
  <si>
    <t xml:space="preserve">             Результат работ и услуг по содержанию общего имущества МКД за 2015г.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</si>
</sst>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9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sz val="12"/>
      <color theme="7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"/>
      <name val="Arial Cyr"/>
      <family val="2"/>
      <charset val="204"/>
    </font>
    <font>
      <sz val="10"/>
      <color theme="3"/>
      <name val="Arial Cyr"/>
      <family val="2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color theme="3"/>
      <name val="Arial Cyr"/>
      <family val="2"/>
      <charset val="204"/>
    </font>
    <font>
      <sz val="8"/>
      <color theme="3"/>
      <name val="Arial Cyr"/>
      <charset val="204"/>
    </font>
    <font>
      <b/>
      <sz val="12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</cellStyleXfs>
  <cellXfs count="2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5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3" borderId="1" xfId="4" applyNumberFormat="1" applyFont="1" applyFill="1" applyBorder="1" applyAlignment="1">
      <alignment horizontal="right" vertical="center"/>
    </xf>
    <xf numFmtId="4" fontId="1" fillId="6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7" fillId="4" borderId="1" xfId="4" applyNumberFormat="1" applyFont="1" applyFill="1" applyBorder="1" applyAlignment="1">
      <alignment horizontal="right" vertical="center"/>
    </xf>
    <xf numFmtId="4" fontId="18" fillId="4" borderId="1" xfId="4" applyNumberFormat="1" applyFont="1" applyFill="1" applyBorder="1" applyAlignment="1">
      <alignment horizontal="right" vertical="center"/>
    </xf>
    <xf numFmtId="4" fontId="18" fillId="3" borderId="1" xfId="4" applyNumberFormat="1" applyFont="1" applyFill="1" applyBorder="1" applyAlignment="1">
      <alignment horizontal="right" vertical="center"/>
    </xf>
    <xf numFmtId="0" fontId="1" fillId="6" borderId="1" xfId="4" applyFont="1" applyFill="1" applyBorder="1" applyAlignment="1">
      <alignment vertical="center"/>
    </xf>
    <xf numFmtId="0" fontId="2" fillId="6" borderId="1" xfId="4" applyFont="1" applyFill="1" applyBorder="1" applyAlignment="1">
      <alignment horizontal="center" vertical="center"/>
    </xf>
    <xf numFmtId="4" fontId="2" fillId="6" borderId="1" xfId="4" applyNumberFormat="1" applyFont="1" applyFill="1" applyBorder="1" applyAlignment="1">
      <alignment vertical="center"/>
    </xf>
    <xf numFmtId="0" fontId="1" fillId="7" borderId="1" xfId="4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8" borderId="1" xfId="4" applyFont="1" applyFill="1" applyBorder="1" applyAlignment="1">
      <alignment horizontal="left" vertical="center"/>
    </xf>
    <xf numFmtId="164" fontId="1" fillId="8" borderId="1" xfId="4" applyNumberFormat="1" applyFont="1" applyFill="1" applyBorder="1" applyAlignment="1">
      <alignment horizontal="left" vertical="center"/>
    </xf>
    <xf numFmtId="164" fontId="1" fillId="0" borderId="1" xfId="4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9" borderId="1" xfId="4" applyFont="1" applyFill="1" applyBorder="1"/>
    <xf numFmtId="0" fontId="1" fillId="9" borderId="1" xfId="4" applyFont="1" applyFill="1" applyBorder="1" applyAlignment="1">
      <alignment horizontal="center" vertical="center" wrapText="1"/>
    </xf>
    <xf numFmtId="0" fontId="1" fillId="10" borderId="1" xfId="4" applyFont="1" applyFill="1" applyBorder="1" applyAlignment="1">
      <alignment horizontal="center" vertical="center" wrapText="1"/>
    </xf>
    <xf numFmtId="0" fontId="1" fillId="10" borderId="1" xfId="4" applyFont="1" applyFill="1" applyBorder="1" applyAlignment="1">
      <alignment horizontal="center" vertical="center"/>
    </xf>
    <xf numFmtId="0" fontId="1" fillId="4" borderId="1" xfId="4" applyFont="1" applyFill="1" applyBorder="1" applyAlignment="1">
      <alignment horizontal="center" vertical="center"/>
    </xf>
    <xf numFmtId="0" fontId="1" fillId="8" borderId="1" xfId="4" applyFont="1" applyFill="1" applyBorder="1" applyAlignment="1">
      <alignment horizontal="center" vertical="center" wrapText="1"/>
    </xf>
    <xf numFmtId="0" fontId="8" fillId="8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6" borderId="1" xfId="4" applyFont="1" applyFill="1" applyBorder="1" applyAlignment="1">
      <alignment horizontal="left" vertical="center"/>
    </xf>
    <xf numFmtId="0" fontId="8" fillId="6" borderId="1" xfId="4" applyFont="1" applyFill="1" applyBorder="1" applyAlignment="1">
      <alignment horizontal="center" vertical="center"/>
    </xf>
    <xf numFmtId="0" fontId="20" fillId="6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1" fillId="10" borderId="1" xfId="4" applyFont="1" applyFill="1" applyBorder="1" applyAlignment="1">
      <alignment horizontal="left" vertical="center"/>
    </xf>
    <xf numFmtId="0" fontId="1" fillId="10" borderId="1" xfId="4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164" fontId="1" fillId="0" borderId="1" xfId="4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14" fontId="23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top" wrapText="1"/>
    </xf>
    <xf numFmtId="4" fontId="30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30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27" fillId="0" borderId="1" xfId="0" applyNumberFormat="1" applyFont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left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14" fontId="2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3" borderId="0" xfId="0" applyNumberFormat="1" applyFont="1" applyFill="1" applyAlignment="1">
      <alignment horizontal="center" wrapText="1"/>
    </xf>
    <xf numFmtId="4" fontId="1" fillId="0" borderId="0" xfId="0" applyNumberFormat="1" applyFont="1"/>
    <xf numFmtId="0" fontId="16" fillId="0" borderId="1" xfId="0" applyFont="1" applyBorder="1" applyAlignment="1">
      <alignment horizontal="left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/>
    <xf numFmtId="0" fontId="8" fillId="0" borderId="0" xfId="4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P62" sqref="P62"/>
    </sheetView>
  </sheetViews>
  <sheetFormatPr defaultColWidth="11.5703125" defaultRowHeight="54" customHeight="1" x14ac:dyDescent="0.25"/>
  <cols>
    <col min="1" max="1" width="6.42578125" style="9" customWidth="1"/>
    <col min="2" max="2" width="22.7109375" style="9" customWidth="1"/>
    <col min="3" max="3" width="12.42578125" style="9" hidden="1" customWidth="1"/>
    <col min="4" max="4" width="12" style="9" hidden="1" customWidth="1"/>
    <col min="5" max="5" width="14.42578125" style="9" hidden="1" customWidth="1"/>
    <col min="6" max="6" width="12" style="9" hidden="1" customWidth="1"/>
    <col min="7" max="7" width="13.140625" style="9" customWidth="1"/>
    <col min="8" max="8" width="34.7109375" style="34" customWidth="1"/>
    <col min="9" max="9" width="16.28515625" style="9" customWidth="1"/>
    <col min="10" max="12" width="16.5703125" style="9" customWidth="1"/>
    <col min="13" max="13" width="15.140625" style="9" customWidth="1"/>
    <col min="14" max="14" width="15.42578125" style="9" customWidth="1"/>
    <col min="15" max="16384" width="11.5703125" style="9"/>
  </cols>
  <sheetData>
    <row r="1" spans="1:14" ht="45" customHeight="1" x14ac:dyDescent="0.25">
      <c r="A1" s="194" t="s">
        <v>174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ht="133.5" customHeight="1" x14ac:dyDescent="0.25">
      <c r="A2" s="10" t="s">
        <v>172</v>
      </c>
      <c r="B2" s="10" t="s">
        <v>173</v>
      </c>
      <c r="C2" s="11" t="s">
        <v>175</v>
      </c>
      <c r="D2" s="11" t="s">
        <v>176</v>
      </c>
      <c r="E2" s="11" t="s">
        <v>177</v>
      </c>
      <c r="F2" s="11" t="s">
        <v>178</v>
      </c>
      <c r="G2" s="12" t="s">
        <v>179</v>
      </c>
      <c r="H2" s="8" t="s">
        <v>255</v>
      </c>
      <c r="I2" s="11" t="s">
        <v>246</v>
      </c>
      <c r="J2" s="11" t="s">
        <v>247</v>
      </c>
      <c r="K2" s="11" t="s">
        <v>258</v>
      </c>
      <c r="L2" s="11" t="s">
        <v>262</v>
      </c>
      <c r="M2" s="38" t="s">
        <v>248</v>
      </c>
    </row>
    <row r="3" spans="1:14" ht="35.1" customHeight="1" x14ac:dyDescent="0.25">
      <c r="A3" s="35">
        <v>1</v>
      </c>
      <c r="B3" s="29" t="s">
        <v>180</v>
      </c>
      <c r="C3" s="15">
        <v>1492.3</v>
      </c>
      <c r="D3" s="15">
        <v>0</v>
      </c>
      <c r="E3" s="16">
        <f>C3+D3</f>
        <v>1492.3</v>
      </c>
      <c r="F3" s="16">
        <f>(248.6+256.2)+183+202</f>
        <v>889.8</v>
      </c>
      <c r="G3" s="17">
        <f>C3+D3+F3</f>
        <v>2382.1</v>
      </c>
      <c r="H3" s="42" t="s">
        <v>257</v>
      </c>
      <c r="I3" s="43" t="s">
        <v>254</v>
      </c>
      <c r="J3" s="36"/>
      <c r="K3" s="36"/>
      <c r="L3" s="36"/>
      <c r="M3" s="36"/>
    </row>
    <row r="4" spans="1:14" ht="35.1" customHeight="1" x14ac:dyDescent="0.25">
      <c r="A4" s="35">
        <v>2</v>
      </c>
      <c r="B4" s="29" t="s">
        <v>252</v>
      </c>
      <c r="C4" s="15">
        <v>2731.9</v>
      </c>
      <c r="D4" s="15">
        <v>0</v>
      </c>
      <c r="E4" s="16">
        <f>C4+D4</f>
        <v>2731.9</v>
      </c>
      <c r="F4" s="16">
        <v>0</v>
      </c>
      <c r="G4" s="17">
        <f>C4+D4+F4</f>
        <v>2731.9</v>
      </c>
      <c r="H4" s="42" t="s">
        <v>257</v>
      </c>
      <c r="I4" s="43" t="s">
        <v>254</v>
      </c>
      <c r="J4" s="36"/>
      <c r="K4" s="36"/>
      <c r="L4" s="36"/>
      <c r="M4" s="36"/>
    </row>
    <row r="5" spans="1:14" ht="35.1" customHeight="1" x14ac:dyDescent="0.25">
      <c r="A5" s="35">
        <v>3</v>
      </c>
      <c r="B5" s="49" t="s">
        <v>253</v>
      </c>
      <c r="C5" s="15">
        <v>2673.5</v>
      </c>
      <c r="D5" s="15">
        <v>0</v>
      </c>
      <c r="E5" s="16">
        <f>C5+D5</f>
        <v>2673.5</v>
      </c>
      <c r="F5" s="16">
        <v>0</v>
      </c>
      <c r="G5" s="17">
        <f>C5+D5+F5</f>
        <v>2673.5</v>
      </c>
      <c r="H5" s="39" t="s">
        <v>261</v>
      </c>
      <c r="I5" s="36"/>
      <c r="J5" s="36"/>
      <c r="K5" s="40" t="s">
        <v>249</v>
      </c>
      <c r="L5" s="40"/>
      <c r="M5" s="36"/>
    </row>
    <row r="6" spans="1:14" ht="35.1" customHeight="1" x14ac:dyDescent="0.25">
      <c r="A6" s="35">
        <v>4</v>
      </c>
      <c r="B6" s="14" t="s">
        <v>181</v>
      </c>
      <c r="C6" s="15">
        <v>364.3</v>
      </c>
      <c r="D6" s="15">
        <v>0</v>
      </c>
      <c r="E6" s="16">
        <f t="shared" ref="E6:E68" si="0">C6+D6</f>
        <v>364.3</v>
      </c>
      <c r="F6" s="16">
        <v>0</v>
      </c>
      <c r="G6" s="17">
        <f t="shared" ref="G6:G68" si="1">C6+D6+F6</f>
        <v>364.3</v>
      </c>
      <c r="H6" s="8" t="s">
        <v>261</v>
      </c>
      <c r="I6" s="36"/>
      <c r="J6" s="36"/>
      <c r="K6" s="36"/>
      <c r="L6" s="36"/>
      <c r="M6" s="36"/>
    </row>
    <row r="7" spans="1:14" ht="35.1" customHeight="1" x14ac:dyDescent="0.25">
      <c r="A7" s="35">
        <v>5</v>
      </c>
      <c r="B7" s="14" t="s">
        <v>183</v>
      </c>
      <c r="C7" s="15">
        <v>2634.2</v>
      </c>
      <c r="D7" s="15">
        <v>0</v>
      </c>
      <c r="E7" s="16">
        <f t="shared" si="0"/>
        <v>2634.2</v>
      </c>
      <c r="F7" s="16">
        <v>0</v>
      </c>
      <c r="G7" s="17">
        <f t="shared" si="1"/>
        <v>2634.2</v>
      </c>
      <c r="H7" s="8" t="s">
        <v>261</v>
      </c>
      <c r="I7" s="36"/>
      <c r="J7" s="36"/>
      <c r="K7" s="36"/>
      <c r="L7" s="36"/>
      <c r="M7" s="36"/>
    </row>
    <row r="8" spans="1:14" ht="35.1" customHeight="1" x14ac:dyDescent="0.25">
      <c r="A8" s="35">
        <v>6</v>
      </c>
      <c r="B8" s="14" t="s">
        <v>184</v>
      </c>
      <c r="C8" s="15">
        <v>2681.7</v>
      </c>
      <c r="D8" s="15">
        <v>0</v>
      </c>
      <c r="E8" s="16">
        <f t="shared" si="0"/>
        <v>2681.7</v>
      </c>
      <c r="F8" s="16">
        <f>864.4+16.1</f>
        <v>880.5</v>
      </c>
      <c r="G8" s="17">
        <f t="shared" si="1"/>
        <v>3562.2</v>
      </c>
      <c r="H8" s="8" t="s">
        <v>261</v>
      </c>
      <c r="I8" s="36"/>
      <c r="J8" s="36"/>
      <c r="K8" s="36"/>
      <c r="L8" s="36"/>
      <c r="M8" s="36"/>
    </row>
    <row r="9" spans="1:14" ht="35.1" customHeight="1" x14ac:dyDescent="0.25">
      <c r="A9" s="35">
        <v>7</v>
      </c>
      <c r="B9" s="14" t="s">
        <v>182</v>
      </c>
      <c r="C9" s="15">
        <v>5723.9</v>
      </c>
      <c r="D9" s="15">
        <v>0</v>
      </c>
      <c r="E9" s="16">
        <f>C9+D9</f>
        <v>5723.9</v>
      </c>
      <c r="F9" s="16">
        <v>0</v>
      </c>
      <c r="G9" s="17">
        <f>C9+D9+F9</f>
        <v>5723.9</v>
      </c>
      <c r="H9" s="8" t="s">
        <v>261</v>
      </c>
      <c r="I9" s="36"/>
      <c r="J9" s="36"/>
      <c r="K9" s="36"/>
      <c r="L9" s="36"/>
      <c r="M9" s="36"/>
    </row>
    <row r="10" spans="1:14" ht="35.1" customHeight="1" x14ac:dyDescent="0.25">
      <c r="A10" s="35">
        <v>8</v>
      </c>
      <c r="B10" s="49" t="s">
        <v>185</v>
      </c>
      <c r="C10" s="15">
        <v>2759.7</v>
      </c>
      <c r="D10" s="15">
        <v>0</v>
      </c>
      <c r="E10" s="16">
        <f t="shared" si="0"/>
        <v>2759.7</v>
      </c>
      <c r="F10" s="16">
        <v>0</v>
      </c>
      <c r="G10" s="17">
        <f t="shared" si="1"/>
        <v>2759.7</v>
      </c>
      <c r="H10" s="39" t="s">
        <v>261</v>
      </c>
      <c r="I10" s="36"/>
      <c r="J10" s="36"/>
      <c r="K10" s="40" t="s">
        <v>249</v>
      </c>
      <c r="L10" s="40"/>
      <c r="M10" s="36"/>
    </row>
    <row r="11" spans="1:14" ht="35.1" customHeight="1" x14ac:dyDescent="0.25">
      <c r="A11" s="35">
        <v>9</v>
      </c>
      <c r="B11" s="29" t="s">
        <v>187</v>
      </c>
      <c r="C11" s="15">
        <v>400.1</v>
      </c>
      <c r="D11" s="15">
        <v>0</v>
      </c>
      <c r="E11" s="16">
        <f t="shared" si="0"/>
        <v>400.1</v>
      </c>
      <c r="F11" s="16">
        <v>0</v>
      </c>
      <c r="G11" s="17">
        <f t="shared" si="1"/>
        <v>400.1</v>
      </c>
      <c r="H11" s="42" t="s">
        <v>257</v>
      </c>
      <c r="I11" s="43" t="s">
        <v>254</v>
      </c>
      <c r="J11" s="36"/>
      <c r="K11" s="36"/>
      <c r="L11" s="36"/>
      <c r="M11" s="36"/>
    </row>
    <row r="12" spans="1:14" ht="35.1" customHeight="1" x14ac:dyDescent="0.25">
      <c r="A12" s="35">
        <v>10</v>
      </c>
      <c r="B12" s="30" t="s">
        <v>188</v>
      </c>
      <c r="C12" s="15">
        <v>5391.2</v>
      </c>
      <c r="D12" s="15">
        <v>0</v>
      </c>
      <c r="E12" s="16">
        <f t="shared" si="0"/>
        <v>5391.2</v>
      </c>
      <c r="F12" s="16">
        <v>0</v>
      </c>
      <c r="G12" s="17">
        <f t="shared" si="1"/>
        <v>5391.2</v>
      </c>
      <c r="H12" s="42" t="s">
        <v>257</v>
      </c>
      <c r="I12" s="43" t="s">
        <v>254</v>
      </c>
      <c r="J12" s="36"/>
      <c r="K12" s="36"/>
      <c r="L12" s="36"/>
      <c r="M12" s="37"/>
    </row>
    <row r="13" spans="1:14" ht="35.1" customHeight="1" x14ac:dyDescent="0.25">
      <c r="A13" s="35">
        <v>11</v>
      </c>
      <c r="B13" s="29" t="s">
        <v>186</v>
      </c>
      <c r="C13" s="15">
        <v>4559</v>
      </c>
      <c r="D13" s="15">
        <v>0</v>
      </c>
      <c r="E13" s="16">
        <f>C13+D13</f>
        <v>4559</v>
      </c>
      <c r="F13" s="16">
        <v>0</v>
      </c>
      <c r="G13" s="17">
        <f>C13+D13+F13</f>
        <v>4559</v>
      </c>
      <c r="H13" s="42" t="s">
        <v>257</v>
      </c>
      <c r="I13" s="43" t="s">
        <v>254</v>
      </c>
      <c r="J13" s="36"/>
      <c r="K13" s="36"/>
      <c r="L13" s="36"/>
      <c r="M13" s="36"/>
    </row>
    <row r="14" spans="1:14" ht="35.1" customHeight="1" x14ac:dyDescent="0.25">
      <c r="A14" s="35">
        <v>12</v>
      </c>
      <c r="B14" s="45" t="s">
        <v>189</v>
      </c>
      <c r="C14" s="15">
        <v>1122.7</v>
      </c>
      <c r="D14" s="15">
        <v>0</v>
      </c>
      <c r="E14" s="16">
        <f t="shared" si="0"/>
        <v>1122.7</v>
      </c>
      <c r="F14" s="16">
        <v>60.1</v>
      </c>
      <c r="G14" s="17">
        <f t="shared" si="1"/>
        <v>1182.8</v>
      </c>
      <c r="H14" s="44" t="s">
        <v>256</v>
      </c>
      <c r="I14" s="36"/>
      <c r="J14" s="46" t="s">
        <v>239</v>
      </c>
      <c r="K14" s="36"/>
      <c r="L14" s="36"/>
      <c r="M14" s="36"/>
    </row>
    <row r="15" spans="1:14" ht="35.1" customHeight="1" x14ac:dyDescent="0.25">
      <c r="A15" s="35">
        <v>13</v>
      </c>
      <c r="B15" s="45" t="s">
        <v>190</v>
      </c>
      <c r="C15" s="15">
        <v>1215.0999999999999</v>
      </c>
      <c r="D15" s="15">
        <v>0</v>
      </c>
      <c r="E15" s="16">
        <f t="shared" si="0"/>
        <v>1215.0999999999999</v>
      </c>
      <c r="F15" s="16">
        <v>0</v>
      </c>
      <c r="G15" s="17">
        <f t="shared" si="1"/>
        <v>1215.0999999999999</v>
      </c>
      <c r="H15" s="44" t="s">
        <v>256</v>
      </c>
      <c r="I15" s="36"/>
      <c r="J15" s="46" t="s">
        <v>239</v>
      </c>
      <c r="K15" s="36"/>
      <c r="L15" s="36"/>
      <c r="M15" s="36"/>
    </row>
    <row r="16" spans="1:14" ht="35.1" customHeight="1" x14ac:dyDescent="0.25">
      <c r="A16" s="35">
        <v>14</v>
      </c>
      <c r="B16" s="45" t="s">
        <v>191</v>
      </c>
      <c r="C16" s="15">
        <v>1222.0999999999999</v>
      </c>
      <c r="D16" s="15">
        <v>0</v>
      </c>
      <c r="E16" s="16">
        <f t="shared" si="0"/>
        <v>1222.0999999999999</v>
      </c>
      <c r="F16" s="16">
        <v>0</v>
      </c>
      <c r="G16" s="17">
        <f t="shared" si="1"/>
        <v>1222.0999999999999</v>
      </c>
      <c r="H16" s="44" t="s">
        <v>256</v>
      </c>
      <c r="I16" s="36"/>
      <c r="J16" s="46" t="s">
        <v>239</v>
      </c>
      <c r="K16" s="36"/>
      <c r="L16" s="36"/>
      <c r="M16" s="36"/>
    </row>
    <row r="17" spans="1:13" ht="35.1" customHeight="1" x14ac:dyDescent="0.25">
      <c r="A17" s="35">
        <v>15</v>
      </c>
      <c r="B17" s="45" t="s">
        <v>192</v>
      </c>
      <c r="C17" s="16">
        <v>1045.4000000000001</v>
      </c>
      <c r="D17" s="16">
        <v>0</v>
      </c>
      <c r="E17" s="16">
        <f t="shared" si="0"/>
        <v>1045.4000000000001</v>
      </c>
      <c r="F17" s="16">
        <v>0</v>
      </c>
      <c r="G17" s="17">
        <f t="shared" si="1"/>
        <v>1045.4000000000001</v>
      </c>
      <c r="H17" s="44" t="s">
        <v>256</v>
      </c>
      <c r="I17" s="36"/>
      <c r="J17" s="46" t="s">
        <v>239</v>
      </c>
      <c r="K17" s="36"/>
      <c r="L17" s="36"/>
      <c r="M17" s="36"/>
    </row>
    <row r="18" spans="1:13" ht="35.1" customHeight="1" x14ac:dyDescent="0.25">
      <c r="A18" s="35">
        <v>16</v>
      </c>
      <c r="B18" s="14" t="s">
        <v>193</v>
      </c>
      <c r="C18" s="15">
        <v>3360.3</v>
      </c>
      <c r="D18" s="15">
        <v>0</v>
      </c>
      <c r="E18" s="16">
        <f t="shared" si="0"/>
        <v>3360.3</v>
      </c>
      <c r="F18" s="16">
        <v>0</v>
      </c>
      <c r="G18" s="17">
        <f t="shared" si="1"/>
        <v>3360.3</v>
      </c>
      <c r="H18" s="8" t="s">
        <v>261</v>
      </c>
      <c r="I18" s="36"/>
      <c r="J18" s="36"/>
      <c r="K18" s="36"/>
      <c r="L18" s="36"/>
      <c r="M18" s="37"/>
    </row>
    <row r="19" spans="1:13" ht="35.1" customHeight="1" x14ac:dyDescent="0.25">
      <c r="A19" s="35">
        <v>17</v>
      </c>
      <c r="B19" s="14" t="s">
        <v>194</v>
      </c>
      <c r="C19" s="15">
        <v>2854.8</v>
      </c>
      <c r="D19" s="15">
        <v>0</v>
      </c>
      <c r="E19" s="16">
        <f t="shared" si="0"/>
        <v>2854.8</v>
      </c>
      <c r="F19" s="16">
        <v>0</v>
      </c>
      <c r="G19" s="17">
        <f t="shared" si="1"/>
        <v>2854.8</v>
      </c>
      <c r="H19" s="8" t="s">
        <v>261</v>
      </c>
      <c r="I19" s="36"/>
      <c r="J19" s="36"/>
      <c r="K19" s="36"/>
      <c r="L19" s="36"/>
      <c r="M19" s="37"/>
    </row>
    <row r="20" spans="1:13" ht="35.1" customHeight="1" x14ac:dyDescent="0.25">
      <c r="A20" s="35">
        <v>18</v>
      </c>
      <c r="B20" s="14" t="s">
        <v>195</v>
      </c>
      <c r="C20" s="15">
        <v>1393.6</v>
      </c>
      <c r="D20" s="15">
        <v>0</v>
      </c>
      <c r="E20" s="16">
        <f t="shared" si="0"/>
        <v>1393.6</v>
      </c>
      <c r="F20" s="16">
        <v>0</v>
      </c>
      <c r="G20" s="17">
        <f t="shared" si="1"/>
        <v>1393.6</v>
      </c>
      <c r="H20" s="8" t="s">
        <v>261</v>
      </c>
      <c r="I20" s="36"/>
      <c r="J20" s="36"/>
      <c r="K20" s="36"/>
      <c r="L20" s="36"/>
      <c r="M20" s="37"/>
    </row>
    <row r="21" spans="1:13" ht="35.1" customHeight="1" x14ac:dyDescent="0.25">
      <c r="A21" s="35">
        <v>19</v>
      </c>
      <c r="B21" s="14" t="s">
        <v>196</v>
      </c>
      <c r="C21" s="15">
        <v>4217.7</v>
      </c>
      <c r="D21" s="15">
        <v>0</v>
      </c>
      <c r="E21" s="16">
        <f t="shared" si="0"/>
        <v>4217.7</v>
      </c>
      <c r="F21" s="16">
        <v>0</v>
      </c>
      <c r="G21" s="17">
        <f t="shared" si="1"/>
        <v>4217.7</v>
      </c>
      <c r="H21" s="8" t="s">
        <v>261</v>
      </c>
      <c r="I21" s="36"/>
      <c r="J21" s="36"/>
      <c r="K21" s="36"/>
      <c r="L21" s="36"/>
      <c r="M21" s="36"/>
    </row>
    <row r="22" spans="1:13" ht="35.1" customHeight="1" x14ac:dyDescent="0.25">
      <c r="A22" s="35">
        <v>20</v>
      </c>
      <c r="B22" s="14" t="s">
        <v>197</v>
      </c>
      <c r="C22" s="15">
        <v>1324.2</v>
      </c>
      <c r="D22" s="15">
        <v>0</v>
      </c>
      <c r="E22" s="16">
        <f t="shared" si="0"/>
        <v>1324.2</v>
      </c>
      <c r="F22" s="16">
        <f>(117.9+546.4)+0</f>
        <v>664.3</v>
      </c>
      <c r="G22" s="17">
        <f t="shared" si="1"/>
        <v>1988.5</v>
      </c>
      <c r="H22" s="8" t="s">
        <v>261</v>
      </c>
      <c r="I22" s="36"/>
      <c r="J22" s="36"/>
      <c r="K22" s="36"/>
      <c r="L22" s="36"/>
      <c r="M22" s="36"/>
    </row>
    <row r="23" spans="1:13" ht="35.1" customHeight="1" x14ac:dyDescent="0.25">
      <c r="A23" s="35">
        <v>21</v>
      </c>
      <c r="B23" s="14" t="s">
        <v>199</v>
      </c>
      <c r="C23" s="15">
        <v>1521.5</v>
      </c>
      <c r="D23" s="15">
        <v>0</v>
      </c>
      <c r="E23" s="16">
        <f>C23+D23</f>
        <v>1521.5</v>
      </c>
      <c r="F23" s="16">
        <f>(16.1+93.8+216.3+140.3)+0</f>
        <v>466.50000000000006</v>
      </c>
      <c r="G23" s="17">
        <f>C23+D23+F23</f>
        <v>1988</v>
      </c>
      <c r="H23" s="8" t="s">
        <v>261</v>
      </c>
      <c r="I23" s="36"/>
      <c r="J23" s="36"/>
      <c r="K23" s="36"/>
      <c r="L23" s="36"/>
      <c r="M23" s="36"/>
    </row>
    <row r="24" spans="1:13" ht="35.1" customHeight="1" x14ac:dyDescent="0.25">
      <c r="A24" s="35">
        <v>22</v>
      </c>
      <c r="B24" s="14" t="s">
        <v>198</v>
      </c>
      <c r="C24" s="15">
        <v>6103</v>
      </c>
      <c r="D24" s="15">
        <v>0</v>
      </c>
      <c r="E24" s="16">
        <f t="shared" si="0"/>
        <v>6103</v>
      </c>
      <c r="F24" s="16">
        <v>0</v>
      </c>
      <c r="G24" s="17">
        <f t="shared" si="1"/>
        <v>6103</v>
      </c>
      <c r="H24" s="8" t="s">
        <v>261</v>
      </c>
      <c r="I24" s="36"/>
      <c r="J24" s="36"/>
      <c r="K24" s="36"/>
      <c r="L24" s="36"/>
      <c r="M24" s="36"/>
    </row>
    <row r="25" spans="1:13" ht="35.1" customHeight="1" x14ac:dyDescent="0.25">
      <c r="A25" s="35">
        <v>23</v>
      </c>
      <c r="B25" s="14" t="s">
        <v>200</v>
      </c>
      <c r="C25" s="15">
        <v>1235.0999999999999</v>
      </c>
      <c r="D25" s="15">
        <v>0</v>
      </c>
      <c r="E25" s="16">
        <f t="shared" si="0"/>
        <v>1235.0999999999999</v>
      </c>
      <c r="F25" s="19">
        <f>(238+68+66.3)+(0)</f>
        <v>372.3</v>
      </c>
      <c r="G25" s="17">
        <f t="shared" si="1"/>
        <v>1607.3999999999999</v>
      </c>
      <c r="H25" s="8" t="s">
        <v>261</v>
      </c>
      <c r="I25" s="36"/>
      <c r="J25" s="36"/>
      <c r="K25" s="36"/>
      <c r="L25" s="36"/>
      <c r="M25" s="36"/>
    </row>
    <row r="26" spans="1:13" ht="35.1" customHeight="1" x14ac:dyDescent="0.25">
      <c r="A26" s="35">
        <v>24</v>
      </c>
      <c r="B26" s="14" t="s">
        <v>201</v>
      </c>
      <c r="C26" s="15">
        <v>423</v>
      </c>
      <c r="D26" s="15">
        <v>0</v>
      </c>
      <c r="E26" s="15">
        <f t="shared" si="0"/>
        <v>423</v>
      </c>
      <c r="F26" s="15">
        <v>0</v>
      </c>
      <c r="G26" s="15">
        <f t="shared" si="1"/>
        <v>423</v>
      </c>
      <c r="H26" s="44" t="s">
        <v>256</v>
      </c>
      <c r="I26" s="36"/>
      <c r="J26" s="47" t="s">
        <v>239</v>
      </c>
      <c r="K26" s="36"/>
      <c r="L26" s="36"/>
      <c r="M26" s="36"/>
    </row>
    <row r="27" spans="1:13" ht="35.1" customHeight="1" x14ac:dyDescent="0.25">
      <c r="A27" s="35">
        <v>25</v>
      </c>
      <c r="B27" s="49" t="s">
        <v>202</v>
      </c>
      <c r="C27" s="15">
        <v>2014.9</v>
      </c>
      <c r="D27" s="15">
        <v>0</v>
      </c>
      <c r="E27" s="16">
        <f t="shared" si="0"/>
        <v>2014.9</v>
      </c>
      <c r="F27" s="16">
        <v>0</v>
      </c>
      <c r="G27" s="17">
        <f t="shared" si="1"/>
        <v>2014.9</v>
      </c>
      <c r="H27" s="39" t="s">
        <v>261</v>
      </c>
      <c r="I27" s="36"/>
      <c r="J27" s="36"/>
      <c r="K27" s="40" t="s">
        <v>249</v>
      </c>
      <c r="L27" s="40"/>
      <c r="M27" s="37"/>
    </row>
    <row r="28" spans="1:13" ht="35.1" customHeight="1" x14ac:dyDescent="0.25">
      <c r="A28" s="35">
        <v>26</v>
      </c>
      <c r="B28" s="29" t="s">
        <v>203</v>
      </c>
      <c r="C28" s="15">
        <v>1511.8</v>
      </c>
      <c r="D28" s="15">
        <v>0</v>
      </c>
      <c r="E28" s="16">
        <f t="shared" si="0"/>
        <v>1511.8</v>
      </c>
      <c r="F28" s="16">
        <v>40.200000000000003</v>
      </c>
      <c r="G28" s="17">
        <f t="shared" si="1"/>
        <v>1552</v>
      </c>
      <c r="H28" s="42" t="s">
        <v>257</v>
      </c>
      <c r="I28" s="43" t="s">
        <v>254</v>
      </c>
      <c r="J28" s="36"/>
      <c r="K28" s="36"/>
      <c r="L28" s="36"/>
      <c r="M28" s="36"/>
    </row>
    <row r="29" spans="1:13" ht="35.1" customHeight="1" x14ac:dyDescent="0.25">
      <c r="A29" s="35">
        <v>27</v>
      </c>
      <c r="B29" s="49" t="s">
        <v>204</v>
      </c>
      <c r="C29" s="15">
        <v>6122.1</v>
      </c>
      <c r="D29" s="15">
        <v>0</v>
      </c>
      <c r="E29" s="16">
        <f t="shared" si="0"/>
        <v>6122.1</v>
      </c>
      <c r="F29" s="16">
        <v>0</v>
      </c>
      <c r="G29" s="17">
        <f t="shared" si="1"/>
        <v>6122.1</v>
      </c>
      <c r="H29" s="39" t="s">
        <v>261</v>
      </c>
      <c r="I29" s="36"/>
      <c r="J29" s="36"/>
      <c r="K29" s="40" t="s">
        <v>250</v>
      </c>
      <c r="L29" s="40"/>
      <c r="M29" s="37"/>
    </row>
    <row r="30" spans="1:13" ht="35.1" customHeight="1" x14ac:dyDescent="0.25">
      <c r="A30" s="35">
        <v>28</v>
      </c>
      <c r="B30" s="50" t="s">
        <v>205</v>
      </c>
      <c r="C30" s="20">
        <f>2994.1</f>
        <v>2994.1</v>
      </c>
      <c r="D30" s="21">
        <v>84.23</v>
      </c>
      <c r="E30" s="16">
        <f t="shared" si="0"/>
        <v>3078.33</v>
      </c>
      <c r="F30" s="22">
        <v>0</v>
      </c>
      <c r="G30" s="17">
        <f t="shared" si="1"/>
        <v>3078.33</v>
      </c>
      <c r="H30" s="39" t="s">
        <v>261</v>
      </c>
      <c r="I30" s="36"/>
      <c r="J30" s="36"/>
      <c r="K30" s="40" t="s">
        <v>249</v>
      </c>
      <c r="L30" s="40"/>
      <c r="M30" s="36"/>
    </row>
    <row r="31" spans="1:13" ht="35.1" customHeight="1" x14ac:dyDescent="0.25">
      <c r="A31" s="35">
        <v>29</v>
      </c>
      <c r="B31" s="14" t="s">
        <v>206</v>
      </c>
      <c r="C31" s="15">
        <v>3475.7</v>
      </c>
      <c r="D31" s="15">
        <v>0</v>
      </c>
      <c r="E31" s="16">
        <f t="shared" si="0"/>
        <v>3475.7</v>
      </c>
      <c r="F31" s="16">
        <v>0</v>
      </c>
      <c r="G31" s="17">
        <f t="shared" si="1"/>
        <v>3475.7</v>
      </c>
      <c r="H31" s="8" t="s">
        <v>261</v>
      </c>
      <c r="I31" s="36"/>
      <c r="J31" s="36"/>
      <c r="K31" s="36"/>
      <c r="L31" s="36"/>
      <c r="M31" s="36"/>
    </row>
    <row r="32" spans="1:13" ht="35.1" customHeight="1" x14ac:dyDescent="0.25">
      <c r="A32" s="35">
        <v>30</v>
      </c>
      <c r="B32" s="14" t="s">
        <v>207</v>
      </c>
      <c r="C32" s="15">
        <v>445.5</v>
      </c>
      <c r="D32" s="15">
        <v>0</v>
      </c>
      <c r="E32" s="16">
        <f t="shared" si="0"/>
        <v>445.5</v>
      </c>
      <c r="F32" s="16">
        <v>0</v>
      </c>
      <c r="G32" s="17">
        <f t="shared" si="1"/>
        <v>445.5</v>
      </c>
      <c r="H32" s="8" t="s">
        <v>261</v>
      </c>
      <c r="I32" s="36"/>
      <c r="J32" s="36"/>
      <c r="K32" s="36"/>
      <c r="L32" s="36"/>
      <c r="M32" s="36"/>
    </row>
    <row r="33" spans="1:13" ht="35.1" customHeight="1" x14ac:dyDescent="0.25">
      <c r="A33" s="35">
        <v>31</v>
      </c>
      <c r="B33" s="14" t="s">
        <v>209</v>
      </c>
      <c r="C33" s="15">
        <v>874.5</v>
      </c>
      <c r="D33" s="15">
        <v>0</v>
      </c>
      <c r="E33" s="16">
        <f>C33+D33</f>
        <v>874.5</v>
      </c>
      <c r="F33" s="16">
        <v>0</v>
      </c>
      <c r="G33" s="17">
        <f>C33+D33+F33</f>
        <v>874.5</v>
      </c>
      <c r="H33" s="8" t="s">
        <v>261</v>
      </c>
      <c r="I33" s="36"/>
      <c r="J33" s="36"/>
      <c r="K33" s="36"/>
      <c r="L33" s="36"/>
      <c r="M33" s="36"/>
    </row>
    <row r="34" spans="1:13" ht="35.1" customHeight="1" x14ac:dyDescent="0.25">
      <c r="A34" s="35">
        <v>32</v>
      </c>
      <c r="B34" s="14" t="s">
        <v>208</v>
      </c>
      <c r="C34" s="15">
        <v>798.3</v>
      </c>
      <c r="D34" s="15">
        <v>0</v>
      </c>
      <c r="E34" s="16">
        <f t="shared" si="0"/>
        <v>798.3</v>
      </c>
      <c r="F34" s="16">
        <f>(29.2+66.5)+0</f>
        <v>95.7</v>
      </c>
      <c r="G34" s="17">
        <f t="shared" si="1"/>
        <v>894</v>
      </c>
      <c r="H34" s="8" t="s">
        <v>261</v>
      </c>
      <c r="I34" s="36"/>
      <c r="J34" s="36"/>
      <c r="K34" s="36"/>
      <c r="L34" s="36"/>
      <c r="M34" s="36"/>
    </row>
    <row r="35" spans="1:13" ht="35.1" customHeight="1" x14ac:dyDescent="0.25">
      <c r="A35" s="35">
        <v>33</v>
      </c>
      <c r="B35" s="14" t="s">
        <v>210</v>
      </c>
      <c r="C35" s="15">
        <v>912.2</v>
      </c>
      <c r="D35" s="15">
        <v>0</v>
      </c>
      <c r="E35" s="16">
        <f t="shared" si="0"/>
        <v>912.2</v>
      </c>
      <c r="F35" s="16">
        <v>0</v>
      </c>
      <c r="G35" s="17">
        <f t="shared" si="1"/>
        <v>912.2</v>
      </c>
      <c r="H35" s="8" t="s">
        <v>261</v>
      </c>
      <c r="I35" s="36"/>
      <c r="J35" s="36"/>
      <c r="K35" s="36"/>
      <c r="L35" s="36"/>
      <c r="M35" s="36"/>
    </row>
    <row r="36" spans="1:13" ht="35.1" customHeight="1" x14ac:dyDescent="0.25">
      <c r="A36" s="35">
        <v>34</v>
      </c>
      <c r="B36" s="14" t="s">
        <v>211</v>
      </c>
      <c r="C36" s="15">
        <v>537.70000000000005</v>
      </c>
      <c r="D36" s="15">
        <v>0</v>
      </c>
      <c r="E36" s="16">
        <f t="shared" si="0"/>
        <v>537.70000000000005</v>
      </c>
      <c r="F36" s="16">
        <v>0</v>
      </c>
      <c r="G36" s="17">
        <f t="shared" si="1"/>
        <v>537.70000000000005</v>
      </c>
      <c r="H36" s="8" t="s">
        <v>261</v>
      </c>
      <c r="I36" s="36"/>
      <c r="J36" s="36"/>
      <c r="K36" s="36"/>
      <c r="L36" s="36"/>
      <c r="M36" s="36"/>
    </row>
    <row r="37" spans="1:13" ht="35.1" customHeight="1" x14ac:dyDescent="0.25">
      <c r="A37" s="35">
        <v>35</v>
      </c>
      <c r="B37" s="18" t="s">
        <v>212</v>
      </c>
      <c r="C37" s="15">
        <v>1279.5</v>
      </c>
      <c r="D37" s="15">
        <v>0</v>
      </c>
      <c r="E37" s="16">
        <f t="shared" si="0"/>
        <v>1279.5</v>
      </c>
      <c r="F37" s="16">
        <v>0</v>
      </c>
      <c r="G37" s="17">
        <f t="shared" si="1"/>
        <v>1279.5</v>
      </c>
      <c r="H37" s="8" t="s">
        <v>261</v>
      </c>
      <c r="I37" s="36"/>
      <c r="J37" s="36"/>
      <c r="K37" s="36"/>
      <c r="L37" s="36"/>
      <c r="M37" s="37"/>
    </row>
    <row r="38" spans="1:13" ht="35.1" customHeight="1" x14ac:dyDescent="0.25">
      <c r="A38" s="35">
        <v>36</v>
      </c>
      <c r="B38" s="18" t="s">
        <v>213</v>
      </c>
      <c r="C38" s="15">
        <v>1283.9000000000001</v>
      </c>
      <c r="D38" s="15">
        <v>0</v>
      </c>
      <c r="E38" s="16">
        <f t="shared" si="0"/>
        <v>1283.9000000000001</v>
      </c>
      <c r="F38" s="16">
        <v>0</v>
      </c>
      <c r="G38" s="17">
        <f t="shared" si="1"/>
        <v>1283.9000000000001</v>
      </c>
      <c r="H38" s="8" t="s">
        <v>261</v>
      </c>
      <c r="I38" s="36"/>
      <c r="J38" s="36"/>
      <c r="K38" s="36"/>
      <c r="L38" s="36"/>
      <c r="M38" s="37"/>
    </row>
    <row r="39" spans="1:13" ht="35.1" customHeight="1" x14ac:dyDescent="0.25">
      <c r="A39" s="35">
        <v>37</v>
      </c>
      <c r="B39" s="14" t="s">
        <v>214</v>
      </c>
      <c r="C39" s="15">
        <v>801.3</v>
      </c>
      <c r="D39" s="15">
        <v>0</v>
      </c>
      <c r="E39" s="16">
        <f t="shared" si="0"/>
        <v>801.3</v>
      </c>
      <c r="F39" s="16">
        <v>0</v>
      </c>
      <c r="G39" s="17">
        <f t="shared" si="1"/>
        <v>801.3</v>
      </c>
      <c r="H39" s="8" t="s">
        <v>261</v>
      </c>
      <c r="I39" s="36"/>
      <c r="J39" s="36"/>
      <c r="K39" s="36"/>
      <c r="L39" s="36"/>
      <c r="M39" s="36"/>
    </row>
    <row r="40" spans="1:13" ht="35.1" customHeight="1" x14ac:dyDescent="0.25">
      <c r="A40" s="35">
        <v>38</v>
      </c>
      <c r="B40" s="49" t="s">
        <v>215</v>
      </c>
      <c r="C40" s="15">
        <v>4528.1000000000004</v>
      </c>
      <c r="D40" s="15">
        <f>82.9</f>
        <v>82.9</v>
      </c>
      <c r="E40" s="16">
        <f t="shared" si="0"/>
        <v>4611</v>
      </c>
      <c r="F40" s="16">
        <f>42.2+46.2+75.6+68.7+222.4</f>
        <v>455.1</v>
      </c>
      <c r="G40" s="17">
        <f t="shared" si="1"/>
        <v>5066.1000000000004</v>
      </c>
      <c r="H40" s="39" t="s">
        <v>261</v>
      </c>
      <c r="I40" s="36"/>
      <c r="J40" s="36"/>
      <c r="K40" s="40" t="s">
        <v>251</v>
      </c>
      <c r="L40" s="40"/>
      <c r="M40" s="36"/>
    </row>
    <row r="41" spans="1:13" ht="35.1" customHeight="1" x14ac:dyDescent="0.25">
      <c r="A41" s="35">
        <v>39</v>
      </c>
      <c r="B41" s="26" t="s">
        <v>216</v>
      </c>
      <c r="C41" s="15">
        <f>2886-76.7</f>
        <v>2809.3</v>
      </c>
      <c r="D41" s="15">
        <v>76.7</v>
      </c>
      <c r="E41" s="16">
        <f t="shared" si="0"/>
        <v>2886</v>
      </c>
      <c r="F41" s="16">
        <f>(43.7+29.7)+0</f>
        <v>73.400000000000006</v>
      </c>
      <c r="G41" s="17">
        <f t="shared" si="1"/>
        <v>2959.4</v>
      </c>
      <c r="H41" s="48" t="s">
        <v>259</v>
      </c>
      <c r="I41" s="36"/>
      <c r="J41" s="46" t="s">
        <v>239</v>
      </c>
      <c r="K41" s="36"/>
      <c r="L41" s="36"/>
      <c r="M41" s="36"/>
    </row>
    <row r="42" spans="1:13" ht="35.1" customHeight="1" x14ac:dyDescent="0.25">
      <c r="A42" s="35">
        <v>40</v>
      </c>
      <c r="B42" s="14" t="s">
        <v>217</v>
      </c>
      <c r="C42" s="15">
        <v>2600.6</v>
      </c>
      <c r="D42" s="15">
        <v>0</v>
      </c>
      <c r="E42" s="16">
        <f t="shared" si="0"/>
        <v>2600.6</v>
      </c>
      <c r="F42" s="16">
        <v>0</v>
      </c>
      <c r="G42" s="17">
        <f t="shared" si="1"/>
        <v>2600.6</v>
      </c>
      <c r="H42" s="8" t="s">
        <v>261</v>
      </c>
      <c r="I42" s="36"/>
      <c r="J42" s="36"/>
      <c r="K42" s="36"/>
      <c r="L42" s="36"/>
      <c r="M42" s="36"/>
    </row>
    <row r="43" spans="1:13" ht="35.1" customHeight="1" x14ac:dyDescent="0.25">
      <c r="A43" s="35">
        <v>41</v>
      </c>
      <c r="B43" s="14" t="s">
        <v>218</v>
      </c>
      <c r="C43" s="15">
        <v>3107.1</v>
      </c>
      <c r="D43" s="15">
        <v>0</v>
      </c>
      <c r="E43" s="16">
        <f t="shared" si="0"/>
        <v>3107.1</v>
      </c>
      <c r="F43" s="22">
        <f>(57.7+20.4)+0</f>
        <v>78.099999999999994</v>
      </c>
      <c r="G43" s="17">
        <f t="shared" si="1"/>
        <v>3185.2</v>
      </c>
      <c r="H43" s="8" t="s">
        <v>261</v>
      </c>
      <c r="I43" s="36"/>
      <c r="J43" s="36"/>
      <c r="K43" s="36"/>
      <c r="L43" s="36"/>
      <c r="M43" s="36"/>
    </row>
    <row r="44" spans="1:13" ht="35.1" customHeight="1" x14ac:dyDescent="0.25">
      <c r="A44" s="35">
        <v>42</v>
      </c>
      <c r="B44" s="14" t="s">
        <v>219</v>
      </c>
      <c r="C44" s="15">
        <v>3156</v>
      </c>
      <c r="D44" s="15">
        <v>0</v>
      </c>
      <c r="E44" s="16">
        <f t="shared" si="0"/>
        <v>3156</v>
      </c>
      <c r="F44" s="16">
        <v>0</v>
      </c>
      <c r="G44" s="17">
        <f t="shared" si="1"/>
        <v>3156</v>
      </c>
      <c r="H44" s="8" t="s">
        <v>261</v>
      </c>
      <c r="I44" s="36"/>
      <c r="J44" s="36"/>
      <c r="K44" s="36"/>
      <c r="L44" s="36"/>
      <c r="M44" s="36"/>
    </row>
    <row r="45" spans="1:13" ht="35.1" customHeight="1" x14ac:dyDescent="0.25">
      <c r="A45" s="35">
        <v>43</v>
      </c>
      <c r="B45" s="26" t="s">
        <v>220</v>
      </c>
      <c r="C45" s="15">
        <v>2259</v>
      </c>
      <c r="D45" s="15">
        <v>91.5</v>
      </c>
      <c r="E45" s="16">
        <f t="shared" si="0"/>
        <v>2350.5</v>
      </c>
      <c r="F45" s="16">
        <f>245.3+97.3+465</f>
        <v>807.6</v>
      </c>
      <c r="G45" s="17">
        <f t="shared" si="1"/>
        <v>3158.1</v>
      </c>
      <c r="H45" s="48" t="s">
        <v>260</v>
      </c>
      <c r="I45" s="36"/>
      <c r="J45" s="36"/>
      <c r="K45" s="36"/>
      <c r="L45" s="36"/>
      <c r="M45" s="36"/>
    </row>
    <row r="46" spans="1:13" ht="35.1" customHeight="1" x14ac:dyDescent="0.25">
      <c r="A46" s="35">
        <v>44</v>
      </c>
      <c r="B46" s="29" t="s">
        <v>221</v>
      </c>
      <c r="C46" s="15">
        <v>2019.7</v>
      </c>
      <c r="D46" s="15">
        <v>0</v>
      </c>
      <c r="E46" s="16">
        <f t="shared" si="0"/>
        <v>2019.7</v>
      </c>
      <c r="F46" s="16">
        <v>0</v>
      </c>
      <c r="G46" s="17">
        <f t="shared" si="1"/>
        <v>2019.7</v>
      </c>
      <c r="H46" s="42" t="s">
        <v>257</v>
      </c>
      <c r="I46" s="43" t="s">
        <v>254</v>
      </c>
      <c r="J46" s="36"/>
      <c r="K46" s="36"/>
      <c r="L46" s="36"/>
      <c r="M46" s="36"/>
    </row>
    <row r="47" spans="1:13" ht="35.1" customHeight="1" x14ac:dyDescent="0.25">
      <c r="A47" s="35">
        <v>45</v>
      </c>
      <c r="B47" s="49" t="s">
        <v>224</v>
      </c>
      <c r="C47" s="15">
        <v>2670.6</v>
      </c>
      <c r="D47" s="15">
        <v>0</v>
      </c>
      <c r="E47" s="16">
        <f>C47+D47</f>
        <v>2670.6</v>
      </c>
      <c r="F47" s="16">
        <v>0</v>
      </c>
      <c r="G47" s="17">
        <f>C47+D47+F47</f>
        <v>2670.6</v>
      </c>
      <c r="H47" s="39" t="s">
        <v>261</v>
      </c>
      <c r="I47" s="36"/>
      <c r="J47" s="36"/>
      <c r="K47" s="40" t="s">
        <v>249</v>
      </c>
      <c r="L47" s="40"/>
      <c r="M47" s="36"/>
    </row>
    <row r="48" spans="1:13" ht="35.1" customHeight="1" x14ac:dyDescent="0.25">
      <c r="A48" s="35">
        <v>46</v>
      </c>
      <c r="B48" s="49" t="s">
        <v>222</v>
      </c>
      <c r="C48" s="15">
        <v>1522.9</v>
      </c>
      <c r="D48" s="15">
        <v>0</v>
      </c>
      <c r="E48" s="16">
        <f t="shared" si="0"/>
        <v>1522.9</v>
      </c>
      <c r="F48" s="16">
        <v>959.3</v>
      </c>
      <c r="G48" s="17">
        <f t="shared" si="1"/>
        <v>2482.1999999999998</v>
      </c>
      <c r="H48" s="39" t="s">
        <v>261</v>
      </c>
      <c r="I48" s="36"/>
      <c r="J48" s="36"/>
      <c r="K48" s="40" t="s">
        <v>249</v>
      </c>
      <c r="L48" s="40"/>
      <c r="M48" s="36"/>
    </row>
    <row r="49" spans="1:13" ht="35.1" customHeight="1" x14ac:dyDescent="0.25">
      <c r="A49" s="35">
        <v>47</v>
      </c>
      <c r="B49" s="29" t="s">
        <v>223</v>
      </c>
      <c r="C49" s="15">
        <v>5348.1</v>
      </c>
      <c r="D49" s="15">
        <v>0</v>
      </c>
      <c r="E49" s="16">
        <f t="shared" si="0"/>
        <v>5348.1</v>
      </c>
      <c r="F49" s="16">
        <f>76.1+0</f>
        <v>76.099999999999994</v>
      </c>
      <c r="G49" s="17">
        <f t="shared" si="1"/>
        <v>5424.2000000000007</v>
      </c>
      <c r="H49" s="42" t="s">
        <v>257</v>
      </c>
      <c r="I49" s="43" t="s">
        <v>254</v>
      </c>
      <c r="J49" s="36"/>
      <c r="K49" s="36"/>
      <c r="L49" s="36"/>
      <c r="M49" s="37"/>
    </row>
    <row r="50" spans="1:13" ht="35.1" customHeight="1" x14ac:dyDescent="0.25">
      <c r="A50" s="35">
        <v>48</v>
      </c>
      <c r="B50" s="45" t="s">
        <v>225</v>
      </c>
      <c r="C50" s="15">
        <v>3501.1</v>
      </c>
      <c r="D50" s="15">
        <v>0</v>
      </c>
      <c r="E50" s="16">
        <f t="shared" si="0"/>
        <v>3501.1</v>
      </c>
      <c r="F50" s="16">
        <v>0</v>
      </c>
      <c r="G50" s="17">
        <f t="shared" si="1"/>
        <v>3501.1</v>
      </c>
      <c r="H50" s="44" t="s">
        <v>256</v>
      </c>
      <c r="I50" s="36"/>
      <c r="J50" s="46" t="s">
        <v>239</v>
      </c>
      <c r="K50" s="36"/>
      <c r="L50" s="36"/>
      <c r="M50" s="36"/>
    </row>
    <row r="51" spans="1:13" ht="35.1" customHeight="1" x14ac:dyDescent="0.25">
      <c r="A51" s="35">
        <v>49</v>
      </c>
      <c r="B51" s="30" t="s">
        <v>228</v>
      </c>
      <c r="C51" s="15">
        <v>1499.3</v>
      </c>
      <c r="D51" s="15">
        <v>0</v>
      </c>
      <c r="E51" s="16">
        <f>C51+D51</f>
        <v>1499.3</v>
      </c>
      <c r="F51" s="16">
        <v>0</v>
      </c>
      <c r="G51" s="17">
        <f>C51+D51+F51</f>
        <v>1499.3</v>
      </c>
      <c r="H51" s="42" t="s">
        <v>257</v>
      </c>
      <c r="I51" s="43" t="s">
        <v>254</v>
      </c>
      <c r="J51" s="36"/>
      <c r="K51" s="36"/>
      <c r="L51" s="36"/>
      <c r="M51" s="37"/>
    </row>
    <row r="52" spans="1:13" ht="35.1" customHeight="1" x14ac:dyDescent="0.25">
      <c r="A52" s="35">
        <v>50</v>
      </c>
      <c r="B52" s="14" t="s">
        <v>226</v>
      </c>
      <c r="C52" s="15">
        <f>3379.6-670.8</f>
        <v>2708.8</v>
      </c>
      <c r="D52" s="15">
        <f>0+670.8</f>
        <v>670.8</v>
      </c>
      <c r="E52" s="16">
        <f t="shared" si="0"/>
        <v>3379.6000000000004</v>
      </c>
      <c r="F52" s="16">
        <v>0</v>
      </c>
      <c r="G52" s="17">
        <f t="shared" si="1"/>
        <v>3379.6000000000004</v>
      </c>
      <c r="H52" s="8" t="s">
        <v>261</v>
      </c>
      <c r="I52" s="36"/>
      <c r="J52" s="36"/>
      <c r="K52" s="36"/>
      <c r="L52" s="36"/>
      <c r="M52" s="36"/>
    </row>
    <row r="53" spans="1:13" ht="35.1" customHeight="1" x14ac:dyDescent="0.25">
      <c r="A53" s="35">
        <v>51</v>
      </c>
      <c r="B53" s="14" t="s">
        <v>227</v>
      </c>
      <c r="C53" s="15">
        <v>2749.8</v>
      </c>
      <c r="D53" s="15">
        <f>0+507.7</f>
        <v>507.7</v>
      </c>
      <c r="E53" s="16">
        <f t="shared" si="0"/>
        <v>3257.5</v>
      </c>
      <c r="F53" s="16">
        <v>0</v>
      </c>
      <c r="G53" s="17">
        <f t="shared" si="1"/>
        <v>3257.5</v>
      </c>
      <c r="H53" s="8" t="s">
        <v>261</v>
      </c>
      <c r="I53" s="36"/>
      <c r="J53" s="36"/>
      <c r="K53" s="36"/>
      <c r="L53" s="36"/>
      <c r="M53" s="36"/>
    </row>
    <row r="54" spans="1:13" ht="35.1" customHeight="1" x14ac:dyDescent="0.25">
      <c r="A54" s="35">
        <v>52</v>
      </c>
      <c r="B54" s="49" t="s">
        <v>229</v>
      </c>
      <c r="C54" s="15">
        <v>1446</v>
      </c>
      <c r="D54" s="15">
        <v>0</v>
      </c>
      <c r="E54" s="16">
        <f t="shared" si="0"/>
        <v>1446</v>
      </c>
      <c r="F54" s="16">
        <v>0</v>
      </c>
      <c r="G54" s="17">
        <f t="shared" si="1"/>
        <v>1446</v>
      </c>
      <c r="H54" s="39" t="s">
        <v>261</v>
      </c>
      <c r="I54" s="36"/>
      <c r="J54" s="36"/>
      <c r="K54" s="40" t="s">
        <v>249</v>
      </c>
      <c r="L54" s="40"/>
      <c r="M54" s="36"/>
    </row>
    <row r="55" spans="1:13" ht="35.1" customHeight="1" x14ac:dyDescent="0.25">
      <c r="A55" s="35">
        <v>53</v>
      </c>
      <c r="B55" s="14" t="s">
        <v>230</v>
      </c>
      <c r="C55" s="15">
        <v>3184</v>
      </c>
      <c r="D55" s="15">
        <v>0</v>
      </c>
      <c r="E55" s="16">
        <f>C55+D55</f>
        <v>3184</v>
      </c>
      <c r="F55" s="16">
        <v>0</v>
      </c>
      <c r="G55" s="17">
        <f>C55+D55+F55</f>
        <v>3184</v>
      </c>
      <c r="H55" s="8" t="s">
        <v>261</v>
      </c>
      <c r="I55" s="36"/>
      <c r="J55" s="36"/>
      <c r="K55" s="36"/>
      <c r="L55" s="36"/>
      <c r="M55" s="36"/>
    </row>
    <row r="56" spans="1:13" ht="35.1" customHeight="1" x14ac:dyDescent="0.25">
      <c r="A56" s="35">
        <v>54</v>
      </c>
      <c r="B56" s="29" t="s">
        <v>240</v>
      </c>
      <c r="C56" s="15">
        <v>1800</v>
      </c>
      <c r="D56" s="15">
        <v>0</v>
      </c>
      <c r="E56" s="16">
        <f>C56+D56</f>
        <v>1800</v>
      </c>
      <c r="F56" s="16">
        <f>296.2+82.8</f>
        <v>379</v>
      </c>
      <c r="G56" s="17">
        <f>C56+D56+F56</f>
        <v>2179</v>
      </c>
      <c r="H56" s="42" t="s">
        <v>257</v>
      </c>
      <c r="I56" s="43" t="s">
        <v>254</v>
      </c>
      <c r="J56" s="36"/>
      <c r="K56" s="36"/>
      <c r="L56" s="36"/>
      <c r="M56" s="37"/>
    </row>
    <row r="57" spans="1:13" ht="35.1" customHeight="1" x14ac:dyDescent="0.25">
      <c r="A57" s="35">
        <v>55</v>
      </c>
      <c r="B57" s="14" t="s">
        <v>241</v>
      </c>
      <c r="C57" s="15">
        <v>2636.7</v>
      </c>
      <c r="D57" s="15">
        <v>0</v>
      </c>
      <c r="E57" s="16">
        <f>C57+D57</f>
        <v>2636.7</v>
      </c>
      <c r="F57" s="16">
        <v>0</v>
      </c>
      <c r="G57" s="17">
        <f>C57+D57+F57</f>
        <v>2636.7</v>
      </c>
      <c r="H57" s="8" t="s">
        <v>261</v>
      </c>
      <c r="I57" s="36"/>
      <c r="J57" s="36"/>
      <c r="K57" s="36"/>
      <c r="L57" s="36"/>
      <c r="M57" s="36"/>
    </row>
    <row r="58" spans="1:13" ht="35.1" customHeight="1" x14ac:dyDescent="0.25">
      <c r="A58" s="35">
        <v>56</v>
      </c>
      <c r="B58" s="14" t="s">
        <v>231</v>
      </c>
      <c r="C58" s="15">
        <v>1813.4</v>
      </c>
      <c r="D58" s="15">
        <v>0</v>
      </c>
      <c r="E58" s="16">
        <f>C58+D58</f>
        <v>1813.4</v>
      </c>
      <c r="F58" s="16">
        <v>0</v>
      </c>
      <c r="G58" s="17">
        <f>C58+D58+F58</f>
        <v>1813.4</v>
      </c>
      <c r="H58" s="8" t="s">
        <v>261</v>
      </c>
      <c r="I58" s="36"/>
      <c r="J58" s="36"/>
      <c r="K58" s="36"/>
      <c r="L58" s="36"/>
      <c r="M58" s="36"/>
    </row>
    <row r="59" spans="1:13" ht="35.1" customHeight="1" x14ac:dyDescent="0.25">
      <c r="A59" s="35">
        <v>57</v>
      </c>
      <c r="B59" s="29" t="s">
        <v>242</v>
      </c>
      <c r="C59" s="15">
        <v>1489.4</v>
      </c>
      <c r="D59" s="15">
        <v>0</v>
      </c>
      <c r="E59" s="16">
        <f>C59+D59</f>
        <v>1489.4</v>
      </c>
      <c r="F59" s="16">
        <v>0</v>
      </c>
      <c r="G59" s="17">
        <f>C59+D59+F59</f>
        <v>1489.4</v>
      </c>
      <c r="H59" s="42" t="s">
        <v>257</v>
      </c>
      <c r="I59" s="43" t="s">
        <v>254</v>
      </c>
      <c r="J59" s="36"/>
      <c r="K59" s="36"/>
      <c r="L59" s="36"/>
      <c r="M59" s="36"/>
    </row>
    <row r="60" spans="1:13" ht="35.1" customHeight="1" x14ac:dyDescent="0.25">
      <c r="A60" s="35">
        <v>58</v>
      </c>
      <c r="B60" s="14" t="s">
        <v>232</v>
      </c>
      <c r="C60" s="15">
        <v>2671.5</v>
      </c>
      <c r="D60" s="15">
        <v>0</v>
      </c>
      <c r="E60" s="16">
        <f t="shared" si="0"/>
        <v>2671.5</v>
      </c>
      <c r="F60" s="16">
        <v>0</v>
      </c>
      <c r="G60" s="17">
        <f t="shared" si="1"/>
        <v>2671.5</v>
      </c>
      <c r="H60" s="8" t="s">
        <v>261</v>
      </c>
      <c r="I60" s="36"/>
      <c r="J60" s="36"/>
      <c r="K60" s="36"/>
      <c r="L60" s="36"/>
      <c r="M60" s="36"/>
    </row>
    <row r="61" spans="1:13" ht="35.1" customHeight="1" x14ac:dyDescent="0.25">
      <c r="A61" s="35">
        <v>59</v>
      </c>
      <c r="B61" s="14" t="s">
        <v>233</v>
      </c>
      <c r="C61" s="15">
        <v>2899.4</v>
      </c>
      <c r="D61" s="15">
        <v>0</v>
      </c>
      <c r="E61" s="16">
        <f t="shared" si="0"/>
        <v>2899.4</v>
      </c>
      <c r="F61" s="16">
        <v>0</v>
      </c>
      <c r="G61" s="17">
        <f t="shared" si="1"/>
        <v>2899.4</v>
      </c>
      <c r="H61" s="8" t="s">
        <v>261</v>
      </c>
      <c r="I61" s="36"/>
      <c r="J61" s="36"/>
      <c r="K61" s="36"/>
      <c r="L61" s="36"/>
      <c r="M61" s="36"/>
    </row>
    <row r="62" spans="1:13" ht="35.1" customHeight="1" x14ac:dyDescent="0.25">
      <c r="A62" s="35">
        <v>60</v>
      </c>
      <c r="B62" s="14" t="s">
        <v>234</v>
      </c>
      <c r="C62" s="15">
        <v>2611.1999999999998</v>
      </c>
      <c r="D62" s="15">
        <v>0</v>
      </c>
      <c r="E62" s="16">
        <f t="shared" si="0"/>
        <v>2611.1999999999998</v>
      </c>
      <c r="F62" s="16">
        <v>0</v>
      </c>
      <c r="G62" s="17">
        <f t="shared" si="1"/>
        <v>2611.1999999999998</v>
      </c>
      <c r="H62" s="8" t="s">
        <v>261</v>
      </c>
      <c r="I62" s="36"/>
      <c r="J62" s="36"/>
      <c r="K62" s="36"/>
      <c r="L62" s="36"/>
      <c r="M62" s="36"/>
    </row>
    <row r="63" spans="1:13" ht="35.1" customHeight="1" x14ac:dyDescent="0.25">
      <c r="A63" s="35">
        <v>61</v>
      </c>
      <c r="B63" s="14" t="s">
        <v>235</v>
      </c>
      <c r="C63" s="15">
        <v>2659.5</v>
      </c>
      <c r="D63" s="15">
        <v>0</v>
      </c>
      <c r="E63" s="16">
        <f t="shared" si="0"/>
        <v>2659.5</v>
      </c>
      <c r="F63" s="16">
        <v>0</v>
      </c>
      <c r="G63" s="17">
        <f t="shared" si="1"/>
        <v>2659.5</v>
      </c>
      <c r="H63" s="8" t="s">
        <v>261</v>
      </c>
      <c r="I63" s="36"/>
      <c r="J63" s="36"/>
      <c r="K63" s="36"/>
      <c r="L63" s="36"/>
      <c r="M63" s="36"/>
    </row>
    <row r="64" spans="1:13" ht="35.1" customHeight="1" x14ac:dyDescent="0.25">
      <c r="A64" s="35">
        <v>62</v>
      </c>
      <c r="B64" s="14" t="s">
        <v>236</v>
      </c>
      <c r="C64" s="15">
        <v>2694.7</v>
      </c>
      <c r="D64" s="15">
        <v>0</v>
      </c>
      <c r="E64" s="16">
        <f t="shared" si="0"/>
        <v>2694.7</v>
      </c>
      <c r="F64" s="16">
        <v>0</v>
      </c>
      <c r="G64" s="17">
        <f t="shared" si="1"/>
        <v>2694.7</v>
      </c>
      <c r="H64" s="8" t="s">
        <v>261</v>
      </c>
      <c r="I64" s="36"/>
      <c r="J64" s="36"/>
      <c r="K64" s="36"/>
      <c r="L64" s="36"/>
      <c r="M64" s="37"/>
    </row>
    <row r="65" spans="1:13" ht="35.1" customHeight="1" x14ac:dyDescent="0.25">
      <c r="A65" s="35">
        <v>63</v>
      </c>
      <c r="B65" s="49" t="s">
        <v>243</v>
      </c>
      <c r="C65" s="15">
        <v>3073.9</v>
      </c>
      <c r="D65" s="15">
        <v>0</v>
      </c>
      <c r="E65" s="16">
        <f>C65+D65</f>
        <v>3073.9</v>
      </c>
      <c r="F65" s="16">
        <v>0</v>
      </c>
      <c r="G65" s="17">
        <f>C65+D65+F65</f>
        <v>3073.9</v>
      </c>
      <c r="H65" s="39" t="s">
        <v>261</v>
      </c>
      <c r="I65" s="36"/>
      <c r="J65" s="36"/>
      <c r="K65" s="40" t="s">
        <v>249</v>
      </c>
      <c r="L65" s="40"/>
      <c r="M65" s="36"/>
    </row>
    <row r="66" spans="1:13" ht="35.1" customHeight="1" x14ac:dyDescent="0.25">
      <c r="A66" s="35">
        <v>64</v>
      </c>
      <c r="B66" s="49" t="s">
        <v>237</v>
      </c>
      <c r="C66" s="15">
        <v>6108.5</v>
      </c>
      <c r="D66" s="15">
        <v>0</v>
      </c>
      <c r="E66" s="16">
        <f t="shared" ref="E66" si="2">C66+D66</f>
        <v>6108.5</v>
      </c>
      <c r="F66" s="16">
        <v>0</v>
      </c>
      <c r="G66" s="17">
        <f t="shared" ref="G66" si="3">C66+D66+F66</f>
        <v>6108.5</v>
      </c>
      <c r="H66" s="39" t="s">
        <v>261</v>
      </c>
      <c r="I66" s="36"/>
      <c r="J66" s="36"/>
      <c r="K66" s="40" t="s">
        <v>249</v>
      </c>
      <c r="L66" s="40"/>
      <c r="M66" s="36"/>
    </row>
    <row r="67" spans="1:13" ht="35.1" customHeight="1" x14ac:dyDescent="0.25">
      <c r="A67" s="35">
        <v>65</v>
      </c>
      <c r="B67" s="49" t="s">
        <v>244</v>
      </c>
      <c r="C67" s="15">
        <f>4216.1-164.6</f>
        <v>4051.5000000000005</v>
      </c>
      <c r="D67" s="15">
        <f>42+27.4+95.2</f>
        <v>164.60000000000002</v>
      </c>
      <c r="E67" s="16">
        <f>C67+D67</f>
        <v>4216.1000000000004</v>
      </c>
      <c r="F67" s="16">
        <v>0</v>
      </c>
      <c r="G67" s="17">
        <f>C67+D67+F67</f>
        <v>4216.1000000000004</v>
      </c>
      <c r="H67" s="39" t="s">
        <v>261</v>
      </c>
      <c r="I67" s="36"/>
      <c r="J67" s="36"/>
      <c r="K67" s="40" t="s">
        <v>249</v>
      </c>
      <c r="L67" s="39" t="s">
        <v>263</v>
      </c>
      <c r="M67" s="36"/>
    </row>
    <row r="68" spans="1:13" ht="35.1" customHeight="1" x14ac:dyDescent="0.25">
      <c r="A68" s="35">
        <v>66</v>
      </c>
      <c r="B68" s="29" t="s">
        <v>245</v>
      </c>
      <c r="C68" s="15">
        <v>1568.3</v>
      </c>
      <c r="D68" s="15">
        <v>0</v>
      </c>
      <c r="E68" s="16">
        <f t="shared" si="0"/>
        <v>1568.3</v>
      </c>
      <c r="F68" s="16">
        <v>0</v>
      </c>
      <c r="G68" s="17">
        <f t="shared" si="1"/>
        <v>1568.3</v>
      </c>
      <c r="H68" s="42" t="s">
        <v>257</v>
      </c>
      <c r="I68" s="43" t="s">
        <v>254</v>
      </c>
      <c r="J68" s="36"/>
      <c r="K68" s="36"/>
      <c r="L68" s="36"/>
      <c r="M68" s="36"/>
    </row>
    <row r="69" spans="1:13" ht="37.5" customHeight="1" x14ac:dyDescent="0.25">
      <c r="A69" s="23"/>
      <c r="B69" s="24" t="s">
        <v>238</v>
      </c>
      <c r="C69" s="25">
        <f t="shared" ref="C69:F69" si="4">SUM(C3:C68)</f>
        <v>162690.20000000004</v>
      </c>
      <c r="D69" s="25">
        <f t="shared" si="4"/>
        <v>1678.4299999999998</v>
      </c>
      <c r="E69" s="25">
        <f t="shared" si="4"/>
        <v>164368.63000000003</v>
      </c>
      <c r="F69" s="25">
        <f t="shared" si="4"/>
        <v>6298</v>
      </c>
      <c r="G69" s="25">
        <f>SUM(G3:G68)</f>
        <v>170666.63000000003</v>
      </c>
      <c r="H69" s="41"/>
      <c r="I69" s="36"/>
      <c r="J69" s="36"/>
      <c r="K69" s="36"/>
      <c r="L69" s="36"/>
      <c r="M69" s="36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89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31" sqref="G31"/>
    </sheetView>
  </sheetViews>
  <sheetFormatPr defaultRowHeight="15.75" x14ac:dyDescent="0.25"/>
  <cols>
    <col min="1" max="1" width="7.5703125" style="1" customWidth="1"/>
    <col min="2" max="2" width="92.7109375" style="1" customWidth="1"/>
    <col min="3" max="3" width="27.7109375" style="1" customWidth="1"/>
    <col min="4" max="4" width="23.140625" style="181" customWidth="1"/>
    <col min="5" max="5" width="8.28515625" style="181" customWidth="1"/>
    <col min="6" max="6" width="9" style="1" customWidth="1"/>
    <col min="7" max="7" width="25.7109375" style="1" customWidth="1"/>
    <col min="8" max="16384" width="9.140625" style="1"/>
  </cols>
  <sheetData>
    <row r="1" spans="1:8" ht="24.95" customHeight="1" x14ac:dyDescent="0.25">
      <c r="A1" s="195" t="s">
        <v>148</v>
      </c>
      <c r="B1" s="195"/>
      <c r="C1" s="195"/>
      <c r="D1" s="104"/>
      <c r="E1" s="179"/>
    </row>
    <row r="2" spans="1:8" ht="24.95" customHeight="1" x14ac:dyDescent="0.25">
      <c r="A2" s="201" t="s">
        <v>415</v>
      </c>
      <c r="B2" s="202"/>
      <c r="C2" s="202"/>
      <c r="D2" s="202"/>
      <c r="E2" s="180"/>
    </row>
    <row r="3" spans="1:8" ht="34.5" customHeight="1" x14ac:dyDescent="0.25">
      <c r="A3" s="55" t="s">
        <v>139</v>
      </c>
      <c r="B3" s="55" t="s">
        <v>265</v>
      </c>
      <c r="C3" s="55" t="s">
        <v>138</v>
      </c>
      <c r="D3" s="13" t="s">
        <v>220</v>
      </c>
      <c r="E3" s="56"/>
      <c r="F3" s="52"/>
      <c r="G3" s="52"/>
    </row>
    <row r="4" spans="1:8" ht="17.25" customHeight="1" x14ac:dyDescent="0.25">
      <c r="A4" s="196" t="s">
        <v>137</v>
      </c>
      <c r="B4" s="196"/>
      <c r="C4" s="196"/>
      <c r="D4" s="105"/>
      <c r="E4" s="57"/>
      <c r="F4" s="52"/>
      <c r="G4" s="52"/>
    </row>
    <row r="5" spans="1:8" ht="16.5" customHeight="1" x14ac:dyDescent="0.25">
      <c r="A5" s="196" t="s">
        <v>136</v>
      </c>
      <c r="B5" s="196"/>
      <c r="C5" s="196"/>
      <c r="D5" s="105"/>
      <c r="E5" s="57"/>
    </row>
    <row r="6" spans="1:8" ht="16.5" customHeight="1" x14ac:dyDescent="0.25">
      <c r="A6" s="140" t="s">
        <v>135</v>
      </c>
      <c r="B6" s="197" t="s">
        <v>134</v>
      </c>
      <c r="C6" s="197"/>
      <c r="D6" s="105"/>
      <c r="E6" s="57"/>
    </row>
    <row r="7" spans="1:8" ht="19.5" customHeight="1" x14ac:dyDescent="0.25">
      <c r="A7" s="141" t="s">
        <v>133</v>
      </c>
      <c r="B7" s="59" t="s">
        <v>155</v>
      </c>
      <c r="C7" s="55" t="s">
        <v>106</v>
      </c>
      <c r="D7" s="94" t="s">
        <v>328</v>
      </c>
      <c r="E7" s="57"/>
      <c r="F7" s="207"/>
      <c r="G7" s="207"/>
      <c r="H7" s="207"/>
    </row>
    <row r="8" spans="1:8" ht="21.75" customHeight="1" x14ac:dyDescent="0.25">
      <c r="A8" s="141" t="s">
        <v>156</v>
      </c>
      <c r="B8" s="59" t="s">
        <v>157</v>
      </c>
      <c r="C8" s="60" t="s">
        <v>158</v>
      </c>
      <c r="D8" s="94" t="s">
        <v>328</v>
      </c>
      <c r="E8" s="57"/>
      <c r="F8" s="207"/>
      <c r="G8" s="207"/>
      <c r="H8" s="207"/>
    </row>
    <row r="9" spans="1:8" ht="35.25" customHeight="1" x14ac:dyDescent="0.25">
      <c r="A9" s="141" t="s">
        <v>159</v>
      </c>
      <c r="B9" s="59" t="s">
        <v>171</v>
      </c>
      <c r="C9" s="60" t="s">
        <v>160</v>
      </c>
      <c r="D9" s="91" t="s">
        <v>416</v>
      </c>
      <c r="E9" s="57"/>
      <c r="F9" s="207"/>
      <c r="G9" s="207"/>
      <c r="H9" s="207"/>
    </row>
    <row r="10" spans="1:8" ht="51.75" customHeight="1" x14ac:dyDescent="0.25">
      <c r="A10" s="141" t="s">
        <v>161</v>
      </c>
      <c r="B10" s="59" t="s">
        <v>162</v>
      </c>
      <c r="C10" s="60" t="s">
        <v>163</v>
      </c>
      <c r="D10" s="88" t="s">
        <v>332</v>
      </c>
      <c r="E10" s="57"/>
      <c r="F10" s="207"/>
      <c r="G10" s="207"/>
      <c r="H10" s="207"/>
    </row>
    <row r="11" spans="1:8" ht="38.25" customHeight="1" x14ac:dyDescent="0.25">
      <c r="A11" s="141" t="s">
        <v>164</v>
      </c>
      <c r="B11" s="59" t="s">
        <v>266</v>
      </c>
      <c r="C11" s="60" t="s">
        <v>52</v>
      </c>
      <c r="D11" s="60" t="s">
        <v>333</v>
      </c>
      <c r="E11" s="57"/>
      <c r="F11" s="207"/>
      <c r="G11" s="207"/>
      <c r="H11" s="207"/>
    </row>
    <row r="12" spans="1:8" ht="52.5" customHeight="1" x14ac:dyDescent="0.25">
      <c r="A12" s="141" t="s">
        <v>165</v>
      </c>
      <c r="B12" s="59" t="s">
        <v>166</v>
      </c>
      <c r="C12" s="60" t="s">
        <v>167</v>
      </c>
      <c r="D12" s="91">
        <v>42090</v>
      </c>
      <c r="E12" s="57"/>
      <c r="F12" s="207"/>
      <c r="G12" s="207"/>
      <c r="H12" s="207"/>
    </row>
    <row r="13" spans="1:8" ht="36.75" customHeight="1" x14ac:dyDescent="0.25">
      <c r="A13" s="141" t="s">
        <v>168</v>
      </c>
      <c r="B13" s="59" t="s">
        <v>169</v>
      </c>
      <c r="C13" s="55" t="s">
        <v>106</v>
      </c>
      <c r="D13" s="55" t="s">
        <v>334</v>
      </c>
      <c r="E13" s="57"/>
      <c r="F13" s="207"/>
      <c r="G13" s="207"/>
      <c r="H13" s="207"/>
    </row>
    <row r="14" spans="1:8" ht="53.25" customHeight="1" x14ac:dyDescent="0.25">
      <c r="A14" s="141" t="s">
        <v>170</v>
      </c>
      <c r="B14" s="59" t="s">
        <v>267</v>
      </c>
      <c r="C14" s="60" t="s">
        <v>29</v>
      </c>
      <c r="D14" s="91">
        <v>42119</v>
      </c>
      <c r="E14" s="57"/>
      <c r="F14" s="207"/>
      <c r="G14" s="207"/>
      <c r="H14" s="207"/>
    </row>
    <row r="15" spans="1:8" s="62" customFormat="1" ht="17.25" customHeight="1" x14ac:dyDescent="0.25">
      <c r="A15" s="144" t="s">
        <v>132</v>
      </c>
      <c r="B15" s="208" t="s">
        <v>131</v>
      </c>
      <c r="C15" s="208"/>
      <c r="D15" s="105"/>
      <c r="E15" s="57"/>
      <c r="F15" s="207"/>
      <c r="G15" s="207"/>
      <c r="H15" s="207"/>
    </row>
    <row r="16" spans="1:8" s="64" customFormat="1" ht="51" customHeight="1" x14ac:dyDescent="0.2">
      <c r="A16" s="141" t="s">
        <v>130</v>
      </c>
      <c r="B16" s="63" t="s">
        <v>410</v>
      </c>
      <c r="C16" s="55" t="s">
        <v>126</v>
      </c>
      <c r="D16" s="103" t="s">
        <v>316</v>
      </c>
      <c r="E16" s="57"/>
      <c r="F16" s="207"/>
      <c r="G16" s="207"/>
      <c r="H16" s="207"/>
    </row>
    <row r="17" spans="1:8" s="64" customFormat="1" ht="51" customHeight="1" x14ac:dyDescent="0.2">
      <c r="A17" s="141" t="s">
        <v>129</v>
      </c>
      <c r="B17" s="63" t="s">
        <v>411</v>
      </c>
      <c r="C17" s="55" t="s">
        <v>106</v>
      </c>
      <c r="D17" s="55" t="s">
        <v>334</v>
      </c>
      <c r="E17" s="57"/>
      <c r="F17" s="207"/>
      <c r="G17" s="207"/>
      <c r="H17" s="207"/>
    </row>
    <row r="18" spans="1:8" s="64" customFormat="1" ht="35.25" customHeight="1" x14ac:dyDescent="0.2">
      <c r="A18" s="141" t="s">
        <v>128</v>
      </c>
      <c r="B18" s="63" t="s">
        <v>127</v>
      </c>
      <c r="C18" s="55" t="s">
        <v>126</v>
      </c>
      <c r="D18" s="103" t="s">
        <v>316</v>
      </c>
      <c r="E18" s="57"/>
      <c r="F18" s="207"/>
      <c r="G18" s="207"/>
      <c r="H18" s="207"/>
    </row>
    <row r="19" spans="1:8" s="64" customFormat="1" ht="36" customHeight="1" x14ac:dyDescent="0.2">
      <c r="A19" s="141" t="s">
        <v>125</v>
      </c>
      <c r="B19" s="3" t="s">
        <v>270</v>
      </c>
      <c r="C19" s="55" t="s">
        <v>271</v>
      </c>
      <c r="D19" s="103" t="s">
        <v>293</v>
      </c>
      <c r="E19" s="57"/>
      <c r="F19" s="207"/>
      <c r="G19" s="207"/>
      <c r="H19" s="207"/>
    </row>
    <row r="20" spans="1:8" ht="32.25" customHeight="1" x14ac:dyDescent="0.25">
      <c r="A20" s="141" t="s">
        <v>272</v>
      </c>
      <c r="B20" s="3" t="s">
        <v>124</v>
      </c>
      <c r="C20" s="141" t="s">
        <v>29</v>
      </c>
      <c r="D20" s="55" t="s">
        <v>334</v>
      </c>
      <c r="E20" s="57"/>
      <c r="F20" s="207"/>
      <c r="G20" s="207"/>
      <c r="H20" s="207"/>
    </row>
    <row r="21" spans="1:8" s="62" customFormat="1" ht="17.25" customHeight="1" x14ac:dyDescent="0.25">
      <c r="A21" s="142" t="s">
        <v>123</v>
      </c>
      <c r="B21" s="198" t="s">
        <v>122</v>
      </c>
      <c r="C21" s="198"/>
      <c r="D21" s="105"/>
      <c r="E21" s="57"/>
    </row>
    <row r="22" spans="1:8" ht="87.75" customHeight="1" x14ac:dyDescent="0.25">
      <c r="A22" s="141" t="s">
        <v>121</v>
      </c>
      <c r="B22" s="109" t="s">
        <v>405</v>
      </c>
      <c r="C22" s="55" t="s">
        <v>117</v>
      </c>
      <c r="D22" s="92" t="s">
        <v>417</v>
      </c>
      <c r="E22" s="57"/>
    </row>
    <row r="23" spans="1:8" ht="84" customHeight="1" x14ac:dyDescent="0.25">
      <c r="A23" s="141" t="s">
        <v>120</v>
      </c>
      <c r="B23" s="109" t="s">
        <v>406</v>
      </c>
      <c r="C23" s="55" t="s">
        <v>106</v>
      </c>
      <c r="D23" s="55" t="s">
        <v>328</v>
      </c>
      <c r="E23" s="57"/>
    </row>
    <row r="24" spans="1:8" ht="36" customHeight="1" x14ac:dyDescent="0.25">
      <c r="A24" s="141" t="s">
        <v>119</v>
      </c>
      <c r="B24" s="3" t="s">
        <v>118</v>
      </c>
      <c r="C24" s="55" t="s">
        <v>117</v>
      </c>
      <c r="D24" s="105" t="s">
        <v>418</v>
      </c>
      <c r="E24" s="57"/>
    </row>
    <row r="25" spans="1:8" s="62" customFormat="1" ht="16.5" customHeight="1" x14ac:dyDescent="0.25">
      <c r="A25" s="142" t="s">
        <v>116</v>
      </c>
      <c r="B25" s="198" t="s">
        <v>115</v>
      </c>
      <c r="C25" s="198"/>
      <c r="D25" s="105"/>
      <c r="E25" s="57"/>
    </row>
    <row r="26" spans="1:8" ht="50.25" customHeight="1" x14ac:dyDescent="0.25">
      <c r="A26" s="141" t="s">
        <v>114</v>
      </c>
      <c r="B26" s="107" t="s">
        <v>407</v>
      </c>
      <c r="C26" s="55" t="s">
        <v>106</v>
      </c>
      <c r="D26" s="55" t="s">
        <v>328</v>
      </c>
      <c r="E26" s="57"/>
    </row>
    <row r="27" spans="1:8" ht="17.25" customHeight="1" x14ac:dyDescent="0.25">
      <c r="A27" s="141" t="s">
        <v>113</v>
      </c>
      <c r="B27" s="107" t="s">
        <v>112</v>
      </c>
      <c r="C27" s="55" t="s">
        <v>111</v>
      </c>
      <c r="D27" s="105"/>
      <c r="E27" s="57"/>
    </row>
    <row r="28" spans="1:8" ht="100.5" customHeight="1" x14ac:dyDescent="0.25">
      <c r="A28" s="141" t="s">
        <v>110</v>
      </c>
      <c r="B28" s="107" t="s">
        <v>408</v>
      </c>
      <c r="C28" s="55" t="s">
        <v>106</v>
      </c>
      <c r="D28" s="55" t="s">
        <v>334</v>
      </c>
      <c r="E28" s="57"/>
    </row>
    <row r="29" spans="1:8" ht="16.5" customHeight="1" x14ac:dyDescent="0.25">
      <c r="A29" s="141" t="s">
        <v>109</v>
      </c>
      <c r="B29" s="107" t="s">
        <v>108</v>
      </c>
      <c r="C29" s="55" t="s">
        <v>106</v>
      </c>
      <c r="D29" s="55" t="s">
        <v>328</v>
      </c>
      <c r="E29" s="57"/>
    </row>
    <row r="30" spans="1:8" ht="31.5" customHeight="1" x14ac:dyDescent="0.25">
      <c r="A30" s="69" t="s">
        <v>107</v>
      </c>
      <c r="B30" s="107" t="s">
        <v>299</v>
      </c>
      <c r="C30" s="108" t="s">
        <v>300</v>
      </c>
      <c r="D30" s="94" t="s">
        <v>698</v>
      </c>
      <c r="E30" s="57"/>
    </row>
    <row r="31" spans="1:8" ht="34.5" customHeight="1" x14ac:dyDescent="0.25">
      <c r="A31" s="69" t="s">
        <v>105</v>
      </c>
      <c r="B31" s="109" t="s">
        <v>104</v>
      </c>
      <c r="C31" s="108" t="s">
        <v>103</v>
      </c>
      <c r="D31" s="88" t="s">
        <v>350</v>
      </c>
      <c r="E31" s="57"/>
    </row>
    <row r="32" spans="1:8" ht="41.25" customHeight="1" x14ac:dyDescent="0.25">
      <c r="A32" s="69" t="s">
        <v>102</v>
      </c>
      <c r="B32" s="109" t="s">
        <v>101</v>
      </c>
      <c r="C32" s="108" t="s">
        <v>6</v>
      </c>
      <c r="D32" s="110" t="s">
        <v>355</v>
      </c>
      <c r="E32" s="57"/>
    </row>
    <row r="33" spans="1:137" ht="33.75" customHeight="1" x14ac:dyDescent="0.25">
      <c r="A33" s="69" t="s">
        <v>100</v>
      </c>
      <c r="B33" s="107" t="s">
        <v>301</v>
      </c>
      <c r="C33" s="108" t="s">
        <v>17</v>
      </c>
      <c r="D33" s="105" t="s">
        <v>418</v>
      </c>
      <c r="E33" s="57"/>
    </row>
    <row r="34" spans="1:137" ht="39.75" customHeight="1" x14ac:dyDescent="0.25">
      <c r="A34" s="69" t="s">
        <v>99</v>
      </c>
      <c r="B34" s="107" t="s">
        <v>98</v>
      </c>
      <c r="C34" s="55" t="s">
        <v>6</v>
      </c>
      <c r="D34" s="55" t="s">
        <v>335</v>
      </c>
      <c r="E34" s="57"/>
    </row>
    <row r="35" spans="1:137" s="62" customFormat="1" ht="17.25" customHeight="1" x14ac:dyDescent="0.25">
      <c r="A35" s="142" t="s">
        <v>97</v>
      </c>
      <c r="B35" s="198" t="s">
        <v>96</v>
      </c>
      <c r="C35" s="198"/>
      <c r="D35" s="105"/>
      <c r="E35" s="57"/>
    </row>
    <row r="36" spans="1:137" ht="50.25" customHeight="1" x14ac:dyDescent="0.25">
      <c r="A36" s="141" t="s">
        <v>95</v>
      </c>
      <c r="B36" s="63" t="s">
        <v>94</v>
      </c>
      <c r="C36" s="55" t="s">
        <v>93</v>
      </c>
      <c r="D36" s="103" t="s">
        <v>351</v>
      </c>
      <c r="E36" s="57"/>
      <c r="F36" s="209"/>
      <c r="G36" s="210"/>
    </row>
    <row r="37" spans="1:137" s="72" customFormat="1" ht="17.25" customHeight="1" x14ac:dyDescent="0.25">
      <c r="A37" s="142" t="s">
        <v>92</v>
      </c>
      <c r="B37" s="198" t="s">
        <v>91</v>
      </c>
      <c r="C37" s="198"/>
      <c r="D37" s="105"/>
      <c r="E37" s="57"/>
      <c r="F37" s="70"/>
      <c r="G37" s="70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</row>
    <row r="38" spans="1:137" ht="117.75" customHeight="1" x14ac:dyDescent="0.25">
      <c r="A38" s="69" t="s">
        <v>90</v>
      </c>
      <c r="B38" s="3" t="s">
        <v>89</v>
      </c>
      <c r="C38" s="55" t="s">
        <v>86</v>
      </c>
      <c r="D38" s="111" t="s">
        <v>302</v>
      </c>
      <c r="E38" s="57"/>
      <c r="F38" s="203"/>
      <c r="G38" s="204"/>
    </row>
    <row r="39" spans="1:137" ht="51" customHeight="1" x14ac:dyDescent="0.25">
      <c r="A39" s="69" t="s">
        <v>88</v>
      </c>
      <c r="B39" s="3" t="s">
        <v>87</v>
      </c>
      <c r="C39" s="55" t="s">
        <v>86</v>
      </c>
      <c r="D39" s="2" t="s">
        <v>29</v>
      </c>
      <c r="E39" s="57"/>
    </row>
    <row r="40" spans="1:137" ht="52.5" customHeight="1" x14ac:dyDescent="0.25">
      <c r="A40" s="69" t="s">
        <v>146</v>
      </c>
      <c r="B40" s="3" t="s">
        <v>275</v>
      </c>
      <c r="C40" s="55" t="s">
        <v>20</v>
      </c>
      <c r="D40" s="101" t="s">
        <v>356</v>
      </c>
      <c r="E40" s="57"/>
    </row>
    <row r="41" spans="1:137" ht="51" customHeight="1" x14ac:dyDescent="0.25">
      <c r="A41" s="141" t="s">
        <v>149</v>
      </c>
      <c r="B41" s="3" t="s">
        <v>276</v>
      </c>
      <c r="C41" s="55" t="s">
        <v>20</v>
      </c>
      <c r="D41" s="103" t="s">
        <v>293</v>
      </c>
      <c r="E41" s="57"/>
    </row>
    <row r="42" spans="1:137" ht="51" customHeight="1" x14ac:dyDescent="0.25">
      <c r="A42" s="141" t="s">
        <v>277</v>
      </c>
      <c r="B42" s="3" t="s">
        <v>278</v>
      </c>
      <c r="C42" s="55" t="s">
        <v>20</v>
      </c>
      <c r="D42" s="101" t="s">
        <v>357</v>
      </c>
      <c r="E42" s="57"/>
      <c r="F42" s="74"/>
    </row>
    <row r="43" spans="1:137" ht="65.25" customHeight="1" x14ac:dyDescent="0.25">
      <c r="A43" s="141" t="s">
        <v>279</v>
      </c>
      <c r="B43" s="3" t="s">
        <v>409</v>
      </c>
      <c r="C43" s="55" t="s">
        <v>6</v>
      </c>
      <c r="D43" s="112" t="s">
        <v>352</v>
      </c>
      <c r="E43" s="57"/>
      <c r="F43" s="74"/>
    </row>
    <row r="44" spans="1:137" ht="50.25" customHeight="1" x14ac:dyDescent="0.25">
      <c r="A44" s="69" t="s">
        <v>280</v>
      </c>
      <c r="B44" s="3" t="s">
        <v>150</v>
      </c>
      <c r="C44" s="60" t="s">
        <v>151</v>
      </c>
      <c r="D44" s="111" t="s">
        <v>303</v>
      </c>
      <c r="E44" s="57"/>
      <c r="F44" s="74"/>
    </row>
    <row r="45" spans="1:137" ht="16.5" customHeight="1" x14ac:dyDescent="0.25">
      <c r="A45" s="196" t="s">
        <v>85</v>
      </c>
      <c r="B45" s="196"/>
      <c r="C45" s="196"/>
      <c r="D45" s="105"/>
      <c r="E45" s="57"/>
      <c r="F45" s="52"/>
      <c r="G45" s="52"/>
    </row>
    <row r="46" spans="1:137" s="62" customFormat="1" ht="17.25" customHeight="1" x14ac:dyDescent="0.25">
      <c r="A46" s="140" t="s">
        <v>84</v>
      </c>
      <c r="B46" s="143" t="s">
        <v>83</v>
      </c>
      <c r="C46" s="143"/>
      <c r="D46" s="105"/>
      <c r="E46" s="57"/>
    </row>
    <row r="47" spans="1:137" ht="63" customHeight="1" x14ac:dyDescent="0.25">
      <c r="A47" s="141" t="s">
        <v>82</v>
      </c>
      <c r="B47" s="3" t="s">
        <v>81</v>
      </c>
      <c r="C47" s="55" t="s">
        <v>78</v>
      </c>
      <c r="D47" s="105" t="s">
        <v>336</v>
      </c>
      <c r="E47" s="57"/>
    </row>
    <row r="48" spans="1:137" ht="55.5" customHeight="1" x14ac:dyDescent="0.25">
      <c r="A48" s="141" t="s">
        <v>80</v>
      </c>
      <c r="B48" s="3" t="s">
        <v>79</v>
      </c>
      <c r="C48" s="55" t="s">
        <v>78</v>
      </c>
      <c r="D48" s="105" t="s">
        <v>336</v>
      </c>
      <c r="E48" s="57"/>
    </row>
    <row r="49" spans="1:5" ht="55.5" customHeight="1" x14ac:dyDescent="0.25">
      <c r="A49" s="141" t="s">
        <v>77</v>
      </c>
      <c r="B49" s="3" t="s">
        <v>76</v>
      </c>
      <c r="C49" s="55" t="s">
        <v>75</v>
      </c>
      <c r="D49" s="105" t="s">
        <v>336</v>
      </c>
      <c r="E49" s="57"/>
    </row>
    <row r="50" spans="1:5" ht="48" customHeight="1" x14ac:dyDescent="0.25">
      <c r="A50" s="141" t="s">
        <v>74</v>
      </c>
      <c r="B50" s="3" t="s">
        <v>73</v>
      </c>
      <c r="C50" s="55" t="s">
        <v>72</v>
      </c>
      <c r="D50" s="105" t="s">
        <v>336</v>
      </c>
      <c r="E50" s="57"/>
    </row>
    <row r="51" spans="1:5" ht="53.25" customHeight="1" x14ac:dyDescent="0.25">
      <c r="A51" s="141" t="s">
        <v>71</v>
      </c>
      <c r="B51" s="3" t="s">
        <v>70</v>
      </c>
      <c r="C51" s="55" t="s">
        <v>69</v>
      </c>
      <c r="D51" s="105" t="s">
        <v>336</v>
      </c>
      <c r="E51" s="57"/>
    </row>
    <row r="52" spans="1:5" ht="60" customHeight="1" x14ac:dyDescent="0.25">
      <c r="A52" s="141" t="s">
        <v>68</v>
      </c>
      <c r="B52" s="3" t="s">
        <v>67</v>
      </c>
      <c r="C52" s="55" t="s">
        <v>66</v>
      </c>
      <c r="D52" s="105" t="s">
        <v>336</v>
      </c>
      <c r="E52" s="57"/>
    </row>
    <row r="53" spans="1:5" ht="43.5" customHeight="1" x14ac:dyDescent="0.25">
      <c r="A53" s="141" t="s">
        <v>65</v>
      </c>
      <c r="B53" s="3" t="s">
        <v>64</v>
      </c>
      <c r="C53" s="55" t="s">
        <v>29</v>
      </c>
      <c r="D53" s="105" t="s">
        <v>419</v>
      </c>
      <c r="E53" s="57"/>
    </row>
    <row r="54" spans="1:5" s="62" customFormat="1" ht="16.5" customHeight="1" x14ac:dyDescent="0.25">
      <c r="A54" s="140" t="s">
        <v>63</v>
      </c>
      <c r="B54" s="76" t="s">
        <v>62</v>
      </c>
      <c r="C54" s="76"/>
      <c r="D54" s="105"/>
      <c r="E54" s="57"/>
    </row>
    <row r="55" spans="1:5" ht="59.25" customHeight="1" x14ac:dyDescent="0.25">
      <c r="A55" s="145" t="s">
        <v>61</v>
      </c>
      <c r="B55" s="3" t="s">
        <v>60</v>
      </c>
      <c r="C55" s="55" t="s">
        <v>57</v>
      </c>
      <c r="D55" s="105" t="s">
        <v>336</v>
      </c>
      <c r="E55" s="57"/>
    </row>
    <row r="56" spans="1:5" ht="63" customHeight="1" x14ac:dyDescent="0.25">
      <c r="A56" s="141" t="s">
        <v>59</v>
      </c>
      <c r="B56" s="3" t="s">
        <v>58</v>
      </c>
      <c r="C56" s="55" t="s">
        <v>57</v>
      </c>
      <c r="D56" s="105" t="s">
        <v>336</v>
      </c>
      <c r="E56" s="57"/>
    </row>
    <row r="57" spans="1:5" ht="36" customHeight="1" x14ac:dyDescent="0.25">
      <c r="A57" s="141" t="s">
        <v>56</v>
      </c>
      <c r="B57" s="78" t="s">
        <v>55</v>
      </c>
      <c r="C57" s="55" t="s">
        <v>6</v>
      </c>
      <c r="D57" s="105" t="s">
        <v>337</v>
      </c>
      <c r="E57" s="57"/>
    </row>
    <row r="58" spans="1:5" ht="60.75" customHeight="1" x14ac:dyDescent="0.25">
      <c r="A58" s="141" t="s">
        <v>54</v>
      </c>
      <c r="B58" s="78" t="s">
        <v>53</v>
      </c>
      <c r="C58" s="55" t="s">
        <v>52</v>
      </c>
      <c r="D58" s="105" t="s">
        <v>336</v>
      </c>
      <c r="E58" s="57"/>
    </row>
    <row r="59" spans="1:5" ht="16.5" customHeight="1" x14ac:dyDescent="0.25">
      <c r="A59" s="141" t="s">
        <v>51</v>
      </c>
      <c r="B59" s="78" t="s">
        <v>50</v>
      </c>
      <c r="C59" s="55" t="s">
        <v>49</v>
      </c>
      <c r="D59" s="105" t="s">
        <v>420</v>
      </c>
      <c r="E59" s="57"/>
    </row>
    <row r="60" spans="1:5" ht="32.25" customHeight="1" x14ac:dyDescent="0.25">
      <c r="A60" s="141" t="s">
        <v>48</v>
      </c>
      <c r="B60" s="78" t="s">
        <v>47</v>
      </c>
      <c r="C60" s="55" t="s">
        <v>46</v>
      </c>
      <c r="D60" s="105" t="s">
        <v>337</v>
      </c>
      <c r="E60" s="57"/>
    </row>
    <row r="61" spans="1:5" s="62" customFormat="1" ht="16.5" customHeight="1" x14ac:dyDescent="0.25">
      <c r="A61" s="140" t="s">
        <v>45</v>
      </c>
      <c r="B61" s="198" t="s">
        <v>44</v>
      </c>
      <c r="C61" s="198"/>
      <c r="D61" s="105"/>
      <c r="E61" s="57"/>
    </row>
    <row r="62" spans="1:5" ht="50.25" customHeight="1" x14ac:dyDescent="0.25">
      <c r="A62" s="141" t="s">
        <v>43</v>
      </c>
      <c r="B62" s="78" t="s">
        <v>42</v>
      </c>
      <c r="C62" s="55" t="s">
        <v>41</v>
      </c>
      <c r="D62" s="105" t="s">
        <v>336</v>
      </c>
      <c r="E62" s="57"/>
    </row>
    <row r="63" spans="1:5" ht="51.75" customHeight="1" x14ac:dyDescent="0.25">
      <c r="A63" s="141" t="s">
        <v>40</v>
      </c>
      <c r="B63" s="3" t="s">
        <v>39</v>
      </c>
      <c r="C63" s="55" t="s">
        <v>38</v>
      </c>
      <c r="D63" s="105" t="s">
        <v>336</v>
      </c>
      <c r="E63" s="57"/>
    </row>
    <row r="64" spans="1:5" ht="60.75" customHeight="1" x14ac:dyDescent="0.25">
      <c r="A64" s="141" t="s">
        <v>37</v>
      </c>
      <c r="B64" s="3" t="s">
        <v>36</v>
      </c>
      <c r="C64" s="55" t="s">
        <v>6</v>
      </c>
      <c r="D64" s="105" t="s">
        <v>337</v>
      </c>
      <c r="E64" s="57"/>
    </row>
    <row r="65" spans="1:6" ht="16.5" customHeight="1" x14ac:dyDescent="0.25">
      <c r="A65" s="142" t="s">
        <v>35</v>
      </c>
      <c r="B65" s="143" t="s">
        <v>34</v>
      </c>
      <c r="C65" s="60" t="s">
        <v>33</v>
      </c>
      <c r="D65" s="105"/>
      <c r="E65" s="57"/>
    </row>
    <row r="66" spans="1:6" ht="53.25" customHeight="1" x14ac:dyDescent="0.25">
      <c r="A66" s="55" t="s">
        <v>32</v>
      </c>
      <c r="B66" s="3" t="s">
        <v>31</v>
      </c>
      <c r="C66" s="60" t="s">
        <v>30</v>
      </c>
      <c r="D66" s="105" t="s">
        <v>336</v>
      </c>
      <c r="E66" s="57"/>
    </row>
    <row r="67" spans="1:6" s="62" customFormat="1" ht="17.25" customHeight="1" x14ac:dyDescent="0.25">
      <c r="A67" s="142" t="s">
        <v>153</v>
      </c>
      <c r="B67" s="143" t="s">
        <v>281</v>
      </c>
      <c r="C67" s="79"/>
      <c r="D67" s="105"/>
      <c r="E67" s="57"/>
      <c r="F67" s="80"/>
    </row>
    <row r="68" spans="1:6" s="62" customFormat="1" ht="58.5" customHeight="1" x14ac:dyDescent="0.25">
      <c r="A68" s="55" t="s">
        <v>154</v>
      </c>
      <c r="B68" s="3" t="s">
        <v>282</v>
      </c>
      <c r="C68" s="55" t="s">
        <v>29</v>
      </c>
      <c r="D68" s="103" t="s">
        <v>421</v>
      </c>
      <c r="E68" s="57"/>
    </row>
    <row r="69" spans="1:6" s="62" customFormat="1" ht="15.75" hidden="1" customHeight="1" x14ac:dyDescent="0.25">
      <c r="A69" s="55" t="s">
        <v>283</v>
      </c>
      <c r="B69" s="3" t="s">
        <v>284</v>
      </c>
      <c r="C69" s="55" t="s">
        <v>29</v>
      </c>
      <c r="D69" s="105"/>
      <c r="E69" s="57"/>
    </row>
    <row r="70" spans="1:6" ht="16.5" customHeight="1" x14ac:dyDescent="0.25">
      <c r="A70" s="205" t="s">
        <v>28</v>
      </c>
      <c r="B70" s="205"/>
      <c r="C70" s="205"/>
      <c r="D70" s="105"/>
      <c r="E70" s="57"/>
    </row>
    <row r="71" spans="1:6" ht="52.5" customHeight="1" x14ac:dyDescent="0.25">
      <c r="A71" s="141" t="s">
        <v>27</v>
      </c>
      <c r="B71" s="81" t="s">
        <v>26</v>
      </c>
      <c r="C71" s="82" t="s">
        <v>23</v>
      </c>
      <c r="D71" s="105" t="s">
        <v>336</v>
      </c>
      <c r="E71" s="57"/>
    </row>
    <row r="72" spans="1:6" ht="71.25" customHeight="1" x14ac:dyDescent="0.25">
      <c r="A72" s="82" t="s">
        <v>25</v>
      </c>
      <c r="B72" s="81" t="s">
        <v>24</v>
      </c>
      <c r="C72" s="82" t="s">
        <v>23</v>
      </c>
      <c r="D72" s="105" t="s">
        <v>336</v>
      </c>
      <c r="E72" s="57"/>
    </row>
    <row r="73" spans="1:6" ht="16.5" customHeight="1" x14ac:dyDescent="0.25">
      <c r="A73" s="205" t="s">
        <v>22</v>
      </c>
      <c r="B73" s="205"/>
      <c r="C73" s="205"/>
      <c r="D73" s="105"/>
      <c r="E73" s="57"/>
    </row>
    <row r="74" spans="1:6" ht="51" customHeight="1" x14ac:dyDescent="0.25">
      <c r="A74" s="141" t="s">
        <v>19</v>
      </c>
      <c r="B74" s="83" t="s">
        <v>21</v>
      </c>
      <c r="C74" s="55" t="s">
        <v>20</v>
      </c>
      <c r="D74" s="114" t="s">
        <v>353</v>
      </c>
      <c r="E74" s="57"/>
    </row>
    <row r="75" spans="1:6" ht="17.25" customHeight="1" x14ac:dyDescent="0.25">
      <c r="A75" s="199" t="s">
        <v>140</v>
      </c>
      <c r="B75" s="199"/>
      <c r="C75" s="199"/>
      <c r="D75" s="106"/>
      <c r="E75" s="84"/>
    </row>
    <row r="76" spans="1:6" ht="76.5" customHeight="1" x14ac:dyDescent="0.25">
      <c r="A76" s="206" t="s">
        <v>135</v>
      </c>
      <c r="B76" s="3" t="s">
        <v>18</v>
      </c>
      <c r="C76" s="55" t="s">
        <v>17</v>
      </c>
      <c r="D76" s="88" t="s">
        <v>422</v>
      </c>
      <c r="E76" s="84"/>
    </row>
    <row r="77" spans="1:6" ht="51" customHeight="1" x14ac:dyDescent="0.25">
      <c r="A77" s="200"/>
      <c r="B77" s="3" t="s">
        <v>16</v>
      </c>
      <c r="C77" s="141" t="s">
        <v>6</v>
      </c>
      <c r="D77" s="110" t="s">
        <v>6</v>
      </c>
      <c r="E77" s="84"/>
    </row>
    <row r="78" spans="1:6" ht="17.25" customHeight="1" x14ac:dyDescent="0.25">
      <c r="A78" s="141" t="s">
        <v>132</v>
      </c>
      <c r="B78" s="83" t="s">
        <v>15</v>
      </c>
      <c r="C78" s="141" t="s">
        <v>6</v>
      </c>
      <c r="D78" s="110" t="s">
        <v>6</v>
      </c>
      <c r="E78" s="84"/>
    </row>
    <row r="79" spans="1:6" ht="36" customHeight="1" x14ac:dyDescent="0.25">
      <c r="A79" s="141" t="s">
        <v>123</v>
      </c>
      <c r="B79" s="3" t="s">
        <v>14</v>
      </c>
      <c r="C79" s="141" t="s">
        <v>6</v>
      </c>
      <c r="D79" s="110" t="s">
        <v>6</v>
      </c>
      <c r="E79" s="84"/>
    </row>
    <row r="80" spans="1:6" ht="17.25" customHeight="1" x14ac:dyDescent="0.25">
      <c r="A80" s="141" t="s">
        <v>116</v>
      </c>
      <c r="B80" s="83" t="s">
        <v>13</v>
      </c>
      <c r="C80" s="141" t="s">
        <v>6</v>
      </c>
      <c r="D80" s="110" t="s">
        <v>6</v>
      </c>
      <c r="E80" s="84"/>
    </row>
    <row r="81" spans="1:5" ht="51" customHeight="1" x14ac:dyDescent="0.25">
      <c r="A81" s="141" t="s">
        <v>97</v>
      </c>
      <c r="B81" s="3" t="s">
        <v>12</v>
      </c>
      <c r="C81" s="141" t="s">
        <v>11</v>
      </c>
      <c r="D81" s="110" t="s">
        <v>11</v>
      </c>
      <c r="E81" s="84"/>
    </row>
    <row r="82" spans="1:5" ht="17.25" customHeight="1" x14ac:dyDescent="0.25">
      <c r="A82" s="141" t="s">
        <v>92</v>
      </c>
      <c r="B82" s="3" t="s">
        <v>10</v>
      </c>
      <c r="C82" s="141" t="s">
        <v>6</v>
      </c>
      <c r="D82" s="110" t="s">
        <v>6</v>
      </c>
      <c r="E82" s="84"/>
    </row>
    <row r="83" spans="1:5" ht="36" customHeight="1" x14ac:dyDescent="0.25">
      <c r="A83" s="141" t="s">
        <v>142</v>
      </c>
      <c r="B83" s="78" t="s">
        <v>9</v>
      </c>
      <c r="C83" s="55" t="s">
        <v>8</v>
      </c>
      <c r="D83" s="110" t="s">
        <v>8</v>
      </c>
      <c r="E83" s="84"/>
    </row>
    <row r="84" spans="1:5" ht="36" customHeight="1" x14ac:dyDescent="0.25">
      <c r="A84" s="141" t="s">
        <v>143</v>
      </c>
      <c r="B84" s="78" t="s">
        <v>7</v>
      </c>
      <c r="C84" s="141" t="s">
        <v>6</v>
      </c>
      <c r="D84" s="110" t="s">
        <v>6</v>
      </c>
      <c r="E84" s="84"/>
    </row>
    <row r="85" spans="1:5" ht="36" customHeight="1" x14ac:dyDescent="0.25">
      <c r="A85" s="141" t="s">
        <v>144</v>
      </c>
      <c r="B85" s="78" t="s">
        <v>5</v>
      </c>
      <c r="C85" s="55" t="s">
        <v>4</v>
      </c>
      <c r="D85" s="110" t="s">
        <v>4</v>
      </c>
      <c r="E85" s="84"/>
    </row>
    <row r="86" spans="1:5" ht="36" customHeight="1" x14ac:dyDescent="0.25">
      <c r="A86" s="141" t="s">
        <v>145</v>
      </c>
      <c r="B86" s="78" t="s">
        <v>3</v>
      </c>
      <c r="C86" s="55" t="s">
        <v>2</v>
      </c>
      <c r="D86" s="110" t="s">
        <v>2</v>
      </c>
      <c r="E86" s="84"/>
    </row>
    <row r="87" spans="1:5" ht="36" customHeight="1" x14ac:dyDescent="0.25">
      <c r="A87" s="177" t="s">
        <v>305</v>
      </c>
      <c r="B87" s="115" t="s">
        <v>306</v>
      </c>
      <c r="C87" s="108" t="s">
        <v>307</v>
      </c>
      <c r="D87" s="117" t="s">
        <v>287</v>
      </c>
      <c r="E87" s="84"/>
    </row>
    <row r="88" spans="1:5" ht="17.25" customHeight="1" x14ac:dyDescent="0.25">
      <c r="A88" s="199" t="s">
        <v>141</v>
      </c>
      <c r="B88" s="200"/>
      <c r="C88" s="200"/>
      <c r="D88" s="117"/>
      <c r="E88" s="84"/>
    </row>
    <row r="89" spans="1:5" ht="48.75" customHeight="1" x14ac:dyDescent="0.25">
      <c r="A89" s="141"/>
      <c r="B89" s="83" t="s">
        <v>1</v>
      </c>
      <c r="C89" s="55" t="s">
        <v>0</v>
      </c>
      <c r="D89" s="110" t="s">
        <v>354</v>
      </c>
      <c r="E89" s="84"/>
    </row>
  </sheetData>
  <mergeCells count="20">
    <mergeCell ref="A88:C88"/>
    <mergeCell ref="A2:D2"/>
    <mergeCell ref="F38:G38"/>
    <mergeCell ref="A45:C45"/>
    <mergeCell ref="B61:C61"/>
    <mergeCell ref="A70:C70"/>
    <mergeCell ref="A73:C73"/>
    <mergeCell ref="A75:C75"/>
    <mergeCell ref="A76:A77"/>
    <mergeCell ref="F7:H20"/>
    <mergeCell ref="B15:C15"/>
    <mergeCell ref="B21:C21"/>
    <mergeCell ref="B25:C25"/>
    <mergeCell ref="B35:C35"/>
    <mergeCell ref="F36:G36"/>
    <mergeCell ref="A1:C1"/>
    <mergeCell ref="A4:C4"/>
    <mergeCell ref="A5:C5"/>
    <mergeCell ref="B6:C6"/>
    <mergeCell ref="B37:C37"/>
  </mergeCells>
  <pageMargins left="0.78740157480314965" right="0.11811023622047245" top="0.15748031496062992" bottom="0.19685039370078741" header="0.31496062992125984" footer="0.31496062992125984"/>
  <pageSetup paperSize="9" scale="46" orientation="portrait" r:id="rId1"/>
  <rowBreaks count="1" manualBreakCount="1">
    <brk id="4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89"/>
  <sheetViews>
    <sheetView view="pageBreakPreview" zoomScale="80" zoomScaleSheetLayoutView="80" workbookViewId="0">
      <pane xSplit="3" ySplit="3" topLeftCell="D55" activePane="bottomRight" state="frozen"/>
      <selection pane="topRight" activeCell="D1" sqref="D1"/>
      <selection pane="bottomLeft" activeCell="A4" sqref="A4"/>
      <selection pane="bottomRight" activeCell="A2" sqref="A2:D2"/>
    </sheetView>
  </sheetViews>
  <sheetFormatPr defaultRowHeight="15.75" x14ac:dyDescent="0.25"/>
  <cols>
    <col min="1" max="1" width="7.5703125" style="1" customWidth="1"/>
    <col min="2" max="2" width="93.85546875" style="1" customWidth="1"/>
    <col min="3" max="3" width="27.7109375" style="1" customWidth="1"/>
    <col min="4" max="4" width="23.140625" style="181" customWidth="1"/>
    <col min="5" max="5" width="8.28515625" style="181" customWidth="1"/>
    <col min="6" max="6" width="9" style="1" customWidth="1"/>
    <col min="7" max="7" width="25.7109375" style="1" customWidth="1"/>
    <col min="8" max="16384" width="9.140625" style="1"/>
  </cols>
  <sheetData>
    <row r="1" spans="1:8" ht="24.95" customHeight="1" x14ac:dyDescent="0.25">
      <c r="A1" s="195" t="s">
        <v>285</v>
      </c>
      <c r="B1" s="195"/>
      <c r="C1" s="195"/>
      <c r="D1" s="104"/>
      <c r="E1" s="179"/>
    </row>
    <row r="2" spans="1:8" ht="24.95" customHeight="1" x14ac:dyDescent="0.25">
      <c r="A2" s="201" t="s">
        <v>700</v>
      </c>
      <c r="B2" s="202"/>
      <c r="C2" s="202"/>
      <c r="D2" s="202"/>
      <c r="E2" s="180"/>
    </row>
    <row r="3" spans="1:8" ht="34.5" customHeight="1" x14ac:dyDescent="0.25">
      <c r="A3" s="55" t="s">
        <v>139</v>
      </c>
      <c r="B3" s="55" t="s">
        <v>265</v>
      </c>
      <c r="C3" s="55" t="s">
        <v>138</v>
      </c>
      <c r="D3" s="13" t="s">
        <v>216</v>
      </c>
      <c r="E3" s="56"/>
      <c r="F3" s="52"/>
      <c r="G3" s="52"/>
    </row>
    <row r="4" spans="1:8" ht="17.25" customHeight="1" x14ac:dyDescent="0.25">
      <c r="A4" s="196" t="s">
        <v>137</v>
      </c>
      <c r="B4" s="196"/>
      <c r="C4" s="196"/>
      <c r="D4" s="105"/>
      <c r="E4" s="57"/>
      <c r="F4" s="52"/>
      <c r="G4" s="52"/>
    </row>
    <row r="5" spans="1:8" ht="16.5" customHeight="1" x14ac:dyDescent="0.25">
      <c r="A5" s="196" t="s">
        <v>136</v>
      </c>
      <c r="B5" s="196"/>
      <c r="C5" s="196"/>
      <c r="D5" s="105"/>
      <c r="E5" s="57"/>
    </row>
    <row r="6" spans="1:8" ht="16.5" customHeight="1" x14ac:dyDescent="0.25">
      <c r="A6" s="140" t="s">
        <v>135</v>
      </c>
      <c r="B6" s="197" t="s">
        <v>134</v>
      </c>
      <c r="C6" s="197"/>
      <c r="D6" s="105"/>
      <c r="E6" s="57"/>
    </row>
    <row r="7" spans="1:8" ht="19.5" customHeight="1" x14ac:dyDescent="0.25">
      <c r="A7" s="141" t="s">
        <v>133</v>
      </c>
      <c r="B7" s="59" t="s">
        <v>155</v>
      </c>
      <c r="C7" s="55" t="s">
        <v>106</v>
      </c>
      <c r="D7" s="94" t="s">
        <v>328</v>
      </c>
      <c r="E7" s="57"/>
      <c r="F7" s="207"/>
      <c r="G7" s="207"/>
      <c r="H7" s="207"/>
    </row>
    <row r="8" spans="1:8" ht="21.75" customHeight="1" x14ac:dyDescent="0.25">
      <c r="A8" s="141" t="s">
        <v>156</v>
      </c>
      <c r="B8" s="59" t="s">
        <v>157</v>
      </c>
      <c r="C8" s="60" t="s">
        <v>158</v>
      </c>
      <c r="D8" s="94" t="s">
        <v>328</v>
      </c>
      <c r="E8" s="57"/>
      <c r="F8" s="207"/>
      <c r="G8" s="207"/>
      <c r="H8" s="207"/>
    </row>
    <row r="9" spans="1:8" ht="35.25" customHeight="1" x14ac:dyDescent="0.25">
      <c r="A9" s="141" t="s">
        <v>159</v>
      </c>
      <c r="B9" s="59" t="s">
        <v>171</v>
      </c>
      <c r="C9" s="60" t="s">
        <v>160</v>
      </c>
      <c r="D9" s="91" t="s">
        <v>416</v>
      </c>
      <c r="E9" s="57"/>
      <c r="F9" s="207"/>
      <c r="G9" s="207"/>
      <c r="H9" s="207"/>
    </row>
    <row r="10" spans="1:8" ht="51.75" customHeight="1" x14ac:dyDescent="0.25">
      <c r="A10" s="141" t="s">
        <v>161</v>
      </c>
      <c r="B10" s="59" t="s">
        <v>162</v>
      </c>
      <c r="C10" s="60" t="s">
        <v>163</v>
      </c>
      <c r="D10" s="87" t="s">
        <v>290</v>
      </c>
      <c r="E10" s="57"/>
      <c r="F10" s="207"/>
      <c r="G10" s="207"/>
      <c r="H10" s="207"/>
    </row>
    <row r="11" spans="1:8" ht="38.25" customHeight="1" x14ac:dyDescent="0.25">
      <c r="A11" s="141" t="s">
        <v>164</v>
      </c>
      <c r="B11" s="59" t="s">
        <v>266</v>
      </c>
      <c r="C11" s="60" t="s">
        <v>52</v>
      </c>
      <c r="D11" s="60" t="s">
        <v>52</v>
      </c>
      <c r="E11" s="57"/>
      <c r="F11" s="207"/>
      <c r="G11" s="207"/>
      <c r="H11" s="207"/>
    </row>
    <row r="12" spans="1:8" ht="52.5" customHeight="1" x14ac:dyDescent="0.25">
      <c r="A12" s="141" t="s">
        <v>165</v>
      </c>
      <c r="B12" s="59" t="s">
        <v>166</v>
      </c>
      <c r="C12" s="60" t="s">
        <v>167</v>
      </c>
      <c r="D12" s="91">
        <v>42096</v>
      </c>
      <c r="E12" s="57"/>
      <c r="F12" s="207"/>
      <c r="G12" s="207"/>
      <c r="H12" s="207"/>
    </row>
    <row r="13" spans="1:8" ht="21.75" customHeight="1" x14ac:dyDescent="0.25">
      <c r="A13" s="141" t="s">
        <v>168</v>
      </c>
      <c r="B13" s="59" t="s">
        <v>169</v>
      </c>
      <c r="C13" s="55" t="s">
        <v>106</v>
      </c>
      <c r="D13" s="94" t="s">
        <v>328</v>
      </c>
      <c r="E13" s="57"/>
      <c r="F13" s="207"/>
      <c r="G13" s="207"/>
      <c r="H13" s="207"/>
    </row>
    <row r="14" spans="1:8" ht="53.25" customHeight="1" x14ac:dyDescent="0.25">
      <c r="A14" s="141" t="s">
        <v>170</v>
      </c>
      <c r="B14" s="59" t="s">
        <v>267</v>
      </c>
      <c r="C14" s="60" t="s">
        <v>29</v>
      </c>
      <c r="D14" s="91">
        <v>42121</v>
      </c>
      <c r="E14" s="57"/>
      <c r="F14" s="207"/>
      <c r="G14" s="207"/>
      <c r="H14" s="207"/>
    </row>
    <row r="15" spans="1:8" s="62" customFormat="1" ht="17.25" customHeight="1" x14ac:dyDescent="0.25">
      <c r="A15" s="144" t="s">
        <v>132</v>
      </c>
      <c r="B15" s="208" t="s">
        <v>131</v>
      </c>
      <c r="C15" s="208"/>
      <c r="D15" s="105"/>
      <c r="E15" s="57"/>
      <c r="F15" s="207"/>
      <c r="G15" s="207"/>
      <c r="H15" s="207"/>
    </row>
    <row r="16" spans="1:8" s="64" customFormat="1" ht="51" customHeight="1" x14ac:dyDescent="0.2">
      <c r="A16" s="141" t="s">
        <v>130</v>
      </c>
      <c r="B16" s="63" t="s">
        <v>410</v>
      </c>
      <c r="C16" s="55" t="s">
        <v>126</v>
      </c>
      <c r="D16" s="103" t="s">
        <v>317</v>
      </c>
      <c r="E16" s="57"/>
      <c r="F16" s="207"/>
      <c r="G16" s="207"/>
      <c r="H16" s="207"/>
    </row>
    <row r="17" spans="1:8" s="64" customFormat="1" ht="51" customHeight="1" x14ac:dyDescent="0.2">
      <c r="A17" s="141" t="s">
        <v>129</v>
      </c>
      <c r="B17" s="63" t="s">
        <v>411</v>
      </c>
      <c r="C17" s="55" t="s">
        <v>106</v>
      </c>
      <c r="D17" s="94" t="s">
        <v>328</v>
      </c>
      <c r="E17" s="57"/>
      <c r="F17" s="207"/>
      <c r="G17" s="207"/>
      <c r="H17" s="207"/>
    </row>
    <row r="18" spans="1:8" s="64" customFormat="1" ht="35.25" customHeight="1" x14ac:dyDescent="0.2">
      <c r="A18" s="141" t="s">
        <v>128</v>
      </c>
      <c r="B18" s="63" t="s">
        <v>127</v>
      </c>
      <c r="C18" s="55" t="s">
        <v>126</v>
      </c>
      <c r="D18" s="105" t="s">
        <v>317</v>
      </c>
      <c r="E18" s="57"/>
      <c r="F18" s="207"/>
      <c r="G18" s="207"/>
      <c r="H18" s="207"/>
    </row>
    <row r="19" spans="1:8" s="64" customFormat="1" ht="36" customHeight="1" x14ac:dyDescent="0.2">
      <c r="A19" s="141" t="s">
        <v>125</v>
      </c>
      <c r="B19" s="3" t="s">
        <v>270</v>
      </c>
      <c r="C19" s="55" t="s">
        <v>271</v>
      </c>
      <c r="D19" s="103" t="s">
        <v>293</v>
      </c>
      <c r="E19" s="57"/>
      <c r="F19" s="207"/>
      <c r="G19" s="207"/>
      <c r="H19" s="207"/>
    </row>
    <row r="20" spans="1:8" ht="24" customHeight="1" x14ac:dyDescent="0.25">
      <c r="A20" s="141" t="s">
        <v>272</v>
      </c>
      <c r="B20" s="3" t="s">
        <v>124</v>
      </c>
      <c r="C20" s="141" t="s">
        <v>29</v>
      </c>
      <c r="D20" s="98" t="s">
        <v>334</v>
      </c>
      <c r="E20" s="57"/>
      <c r="F20" s="207"/>
      <c r="G20" s="207"/>
      <c r="H20" s="207"/>
    </row>
    <row r="21" spans="1:8" s="62" customFormat="1" ht="17.25" customHeight="1" x14ac:dyDescent="0.25">
      <c r="A21" s="142" t="s">
        <v>123</v>
      </c>
      <c r="B21" s="198" t="s">
        <v>122</v>
      </c>
      <c r="C21" s="198"/>
      <c r="D21" s="105"/>
      <c r="E21" s="57"/>
    </row>
    <row r="22" spans="1:8" ht="87.75" customHeight="1" x14ac:dyDescent="0.25">
      <c r="A22" s="141" t="s">
        <v>121</v>
      </c>
      <c r="B22" s="109" t="s">
        <v>405</v>
      </c>
      <c r="C22" s="55" t="s">
        <v>117</v>
      </c>
      <c r="D22" s="92" t="s">
        <v>423</v>
      </c>
      <c r="E22" s="57"/>
    </row>
    <row r="23" spans="1:8" ht="99.75" customHeight="1" x14ac:dyDescent="0.25">
      <c r="A23" s="141" t="s">
        <v>120</v>
      </c>
      <c r="B23" s="109" t="s">
        <v>412</v>
      </c>
      <c r="C23" s="55" t="s">
        <v>106</v>
      </c>
      <c r="D23" s="94" t="s">
        <v>328</v>
      </c>
      <c r="E23" s="57"/>
    </row>
    <row r="24" spans="1:8" ht="36" customHeight="1" x14ac:dyDescent="0.25">
      <c r="A24" s="141" t="s">
        <v>119</v>
      </c>
      <c r="B24" s="107" t="s">
        <v>118</v>
      </c>
      <c r="C24" s="55" t="s">
        <v>117</v>
      </c>
      <c r="D24" s="105" t="s">
        <v>424</v>
      </c>
      <c r="E24" s="57"/>
    </row>
    <row r="25" spans="1:8" s="62" customFormat="1" ht="16.5" customHeight="1" x14ac:dyDescent="0.25">
      <c r="A25" s="142" t="s">
        <v>116</v>
      </c>
      <c r="B25" s="198" t="s">
        <v>115</v>
      </c>
      <c r="C25" s="198"/>
      <c r="D25" s="105"/>
      <c r="E25" s="57"/>
    </row>
    <row r="26" spans="1:8" ht="50.25" customHeight="1" x14ac:dyDescent="0.25">
      <c r="A26" s="141" t="s">
        <v>114</v>
      </c>
      <c r="B26" s="107" t="s">
        <v>407</v>
      </c>
      <c r="C26" s="55" t="s">
        <v>106</v>
      </c>
      <c r="D26" s="94" t="s">
        <v>328</v>
      </c>
      <c r="E26" s="57"/>
    </row>
    <row r="27" spans="1:8" ht="17.25" customHeight="1" x14ac:dyDescent="0.25">
      <c r="A27" s="141" t="s">
        <v>113</v>
      </c>
      <c r="B27" s="107" t="s">
        <v>112</v>
      </c>
      <c r="C27" s="55" t="s">
        <v>111</v>
      </c>
      <c r="D27" s="105" t="s">
        <v>416</v>
      </c>
      <c r="E27" s="57"/>
    </row>
    <row r="28" spans="1:8" ht="100.5" customHeight="1" x14ac:dyDescent="0.25">
      <c r="A28" s="141" t="s">
        <v>110</v>
      </c>
      <c r="B28" s="107" t="s">
        <v>393</v>
      </c>
      <c r="C28" s="55" t="s">
        <v>106</v>
      </c>
      <c r="D28" s="94" t="s">
        <v>328</v>
      </c>
      <c r="E28" s="57"/>
    </row>
    <row r="29" spans="1:8" ht="16.5" customHeight="1" x14ac:dyDescent="0.25">
      <c r="A29" s="141" t="s">
        <v>109</v>
      </c>
      <c r="B29" s="107" t="s">
        <v>108</v>
      </c>
      <c r="C29" s="55" t="s">
        <v>106</v>
      </c>
      <c r="D29" s="55" t="s">
        <v>329</v>
      </c>
      <c r="E29" s="57"/>
    </row>
    <row r="30" spans="1:8" ht="33.75" customHeight="1" x14ac:dyDescent="0.25">
      <c r="A30" s="69" t="s">
        <v>107</v>
      </c>
      <c r="B30" s="107" t="s">
        <v>299</v>
      </c>
      <c r="C30" s="108" t="s">
        <v>300</v>
      </c>
      <c r="D30" s="55" t="s">
        <v>425</v>
      </c>
      <c r="E30" s="57"/>
    </row>
    <row r="31" spans="1:8" ht="36" customHeight="1" x14ac:dyDescent="0.25">
      <c r="A31" s="69" t="s">
        <v>105</v>
      </c>
      <c r="B31" s="109" t="s">
        <v>104</v>
      </c>
      <c r="C31" s="108" t="s">
        <v>103</v>
      </c>
      <c r="D31" s="88" t="s">
        <v>359</v>
      </c>
      <c r="E31" s="57"/>
    </row>
    <row r="32" spans="1:8" ht="42" customHeight="1" x14ac:dyDescent="0.25">
      <c r="A32" s="69" t="s">
        <v>102</v>
      </c>
      <c r="B32" s="109" t="s">
        <v>101</v>
      </c>
      <c r="C32" s="108" t="s">
        <v>6</v>
      </c>
      <c r="D32" s="110" t="s">
        <v>355</v>
      </c>
      <c r="E32" s="57"/>
    </row>
    <row r="33" spans="1:137" ht="33.75" customHeight="1" x14ac:dyDescent="0.25">
      <c r="A33" s="69" t="s">
        <v>100</v>
      </c>
      <c r="B33" s="107" t="s">
        <v>301</v>
      </c>
      <c r="C33" s="108" t="s">
        <v>17</v>
      </c>
      <c r="D33" s="55" t="s">
        <v>425</v>
      </c>
      <c r="E33" s="57"/>
    </row>
    <row r="34" spans="1:137" ht="42" customHeight="1" x14ac:dyDescent="0.25">
      <c r="A34" s="69" t="s">
        <v>99</v>
      </c>
      <c r="B34" s="107" t="s">
        <v>98</v>
      </c>
      <c r="C34" s="55" t="s">
        <v>6</v>
      </c>
      <c r="D34" s="55" t="s">
        <v>426</v>
      </c>
      <c r="E34" s="57"/>
    </row>
    <row r="35" spans="1:137" s="62" customFormat="1" ht="17.25" customHeight="1" x14ac:dyDescent="0.25">
      <c r="A35" s="142" t="s">
        <v>97</v>
      </c>
      <c r="B35" s="198" t="s">
        <v>96</v>
      </c>
      <c r="C35" s="198"/>
      <c r="D35" s="105"/>
      <c r="E35" s="57"/>
    </row>
    <row r="36" spans="1:137" ht="50.25" customHeight="1" x14ac:dyDescent="0.25">
      <c r="A36" s="141" t="s">
        <v>95</v>
      </c>
      <c r="B36" s="63" t="s">
        <v>94</v>
      </c>
      <c r="C36" s="55" t="s">
        <v>93</v>
      </c>
      <c r="D36" s="103" t="s">
        <v>351</v>
      </c>
      <c r="E36" s="57"/>
      <c r="F36" s="209"/>
      <c r="G36" s="210"/>
    </row>
    <row r="37" spans="1:137" s="72" customFormat="1" ht="17.25" customHeight="1" x14ac:dyDescent="0.25">
      <c r="A37" s="142" t="s">
        <v>92</v>
      </c>
      <c r="B37" s="198" t="s">
        <v>91</v>
      </c>
      <c r="C37" s="198"/>
      <c r="D37" s="105"/>
      <c r="E37" s="57"/>
      <c r="F37" s="70"/>
      <c r="G37" s="70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</row>
    <row r="38" spans="1:137" ht="114.75" customHeight="1" x14ac:dyDescent="0.25">
      <c r="A38" s="69" t="s">
        <v>90</v>
      </c>
      <c r="B38" s="3" t="s">
        <v>89</v>
      </c>
      <c r="C38" s="55" t="s">
        <v>86</v>
      </c>
      <c r="D38" s="111" t="s">
        <v>302</v>
      </c>
      <c r="E38" s="57"/>
      <c r="F38" s="203"/>
      <c r="G38" s="204"/>
    </row>
    <row r="39" spans="1:137" ht="54.75" customHeight="1" x14ac:dyDescent="0.25">
      <c r="A39" s="69" t="s">
        <v>88</v>
      </c>
      <c r="B39" s="3" t="s">
        <v>275</v>
      </c>
      <c r="C39" s="55" t="s">
        <v>20</v>
      </c>
      <c r="D39" s="101" t="s">
        <v>356</v>
      </c>
      <c r="E39" s="57"/>
    </row>
    <row r="40" spans="1:137" ht="51" customHeight="1" x14ac:dyDescent="0.25">
      <c r="A40" s="69" t="s">
        <v>146</v>
      </c>
      <c r="B40" s="3" t="s">
        <v>276</v>
      </c>
      <c r="C40" s="55" t="s">
        <v>20</v>
      </c>
      <c r="D40" s="103" t="s">
        <v>293</v>
      </c>
      <c r="E40" s="57"/>
    </row>
    <row r="41" spans="1:137" ht="57.75" customHeight="1" x14ac:dyDescent="0.25">
      <c r="A41" s="141" t="s">
        <v>149</v>
      </c>
      <c r="B41" s="3" t="s">
        <v>278</v>
      </c>
      <c r="C41" s="55" t="s">
        <v>20</v>
      </c>
      <c r="D41" s="101" t="s">
        <v>357</v>
      </c>
      <c r="E41" s="57"/>
      <c r="F41" s="74"/>
    </row>
    <row r="42" spans="1:137" ht="65.25" customHeight="1" x14ac:dyDescent="0.25">
      <c r="A42" s="141" t="s">
        <v>277</v>
      </c>
      <c r="B42" s="3" t="s">
        <v>409</v>
      </c>
      <c r="C42" s="55" t="s">
        <v>6</v>
      </c>
      <c r="D42" s="112" t="s">
        <v>352</v>
      </c>
      <c r="E42" s="57"/>
      <c r="F42" s="74"/>
    </row>
    <row r="43" spans="1:137" ht="50.25" customHeight="1" x14ac:dyDescent="0.25">
      <c r="A43" s="141" t="s">
        <v>279</v>
      </c>
      <c r="B43" s="3" t="s">
        <v>150</v>
      </c>
      <c r="C43" s="60" t="s">
        <v>151</v>
      </c>
      <c r="D43" s="111" t="s">
        <v>303</v>
      </c>
      <c r="E43" s="57"/>
      <c r="F43" s="74"/>
    </row>
    <row r="44" spans="1:137" ht="16.5" customHeight="1" x14ac:dyDescent="0.25">
      <c r="A44" s="196" t="s">
        <v>85</v>
      </c>
      <c r="B44" s="196"/>
      <c r="C44" s="196"/>
      <c r="D44" s="105"/>
      <c r="E44" s="57"/>
      <c r="F44" s="52"/>
      <c r="G44" s="52"/>
    </row>
    <row r="45" spans="1:137" s="62" customFormat="1" ht="17.25" customHeight="1" x14ac:dyDescent="0.25">
      <c r="A45" s="140" t="s">
        <v>84</v>
      </c>
      <c r="B45" s="143" t="s">
        <v>83</v>
      </c>
      <c r="C45" s="143"/>
      <c r="D45" s="105"/>
      <c r="E45" s="57"/>
    </row>
    <row r="46" spans="1:137" ht="36" customHeight="1" x14ac:dyDescent="0.25">
      <c r="A46" s="141" t="s">
        <v>82</v>
      </c>
      <c r="B46" s="3" t="s">
        <v>81</v>
      </c>
      <c r="C46" s="55" t="s">
        <v>78</v>
      </c>
      <c r="D46" s="105" t="s">
        <v>331</v>
      </c>
      <c r="E46" s="57"/>
    </row>
    <row r="47" spans="1:137" ht="51" customHeight="1" x14ac:dyDescent="0.25">
      <c r="A47" s="141" t="s">
        <v>80</v>
      </c>
      <c r="B47" s="3" t="s">
        <v>79</v>
      </c>
      <c r="C47" s="55" t="s">
        <v>78</v>
      </c>
      <c r="D47" s="105" t="s">
        <v>331</v>
      </c>
      <c r="E47" s="57"/>
    </row>
    <row r="48" spans="1:137" ht="48.75" customHeight="1" x14ac:dyDescent="0.25">
      <c r="A48" s="141" t="s">
        <v>77</v>
      </c>
      <c r="B48" s="3" t="s">
        <v>76</v>
      </c>
      <c r="C48" s="55" t="s">
        <v>75</v>
      </c>
      <c r="D48" s="105" t="s">
        <v>331</v>
      </c>
      <c r="E48" s="57"/>
    </row>
    <row r="49" spans="1:5" ht="46.5" customHeight="1" x14ac:dyDescent="0.25">
      <c r="A49" s="141" t="s">
        <v>74</v>
      </c>
      <c r="B49" s="3" t="s">
        <v>73</v>
      </c>
      <c r="C49" s="55" t="s">
        <v>72</v>
      </c>
      <c r="D49" s="105" t="s">
        <v>331</v>
      </c>
      <c r="E49" s="57"/>
    </row>
    <row r="50" spans="1:5" ht="47.25" customHeight="1" x14ac:dyDescent="0.25">
      <c r="A50" s="141" t="s">
        <v>71</v>
      </c>
      <c r="B50" s="3" t="s">
        <v>70</v>
      </c>
      <c r="C50" s="55" t="s">
        <v>69</v>
      </c>
      <c r="D50" s="105" t="s">
        <v>331</v>
      </c>
      <c r="E50" s="57"/>
    </row>
    <row r="51" spans="1:5" ht="69.75" customHeight="1" x14ac:dyDescent="0.25">
      <c r="A51" s="141" t="s">
        <v>68</v>
      </c>
      <c r="B51" s="3" t="s">
        <v>67</v>
      </c>
      <c r="C51" s="55" t="s">
        <v>66</v>
      </c>
      <c r="D51" s="105" t="s">
        <v>331</v>
      </c>
      <c r="E51" s="57"/>
    </row>
    <row r="52" spans="1:5" ht="45.75" customHeight="1" x14ac:dyDescent="0.25">
      <c r="A52" s="141" t="s">
        <v>65</v>
      </c>
      <c r="B52" s="3" t="s">
        <v>64</v>
      </c>
      <c r="C52" s="55" t="s">
        <v>29</v>
      </c>
      <c r="D52" s="93">
        <v>42229</v>
      </c>
      <c r="E52" s="57"/>
    </row>
    <row r="53" spans="1:5" s="62" customFormat="1" ht="16.5" customHeight="1" x14ac:dyDescent="0.25">
      <c r="A53" s="140" t="s">
        <v>63</v>
      </c>
      <c r="B53" s="76" t="s">
        <v>62</v>
      </c>
      <c r="C53" s="76"/>
      <c r="D53" s="105"/>
      <c r="E53" s="57"/>
    </row>
    <row r="54" spans="1:5" ht="51" customHeight="1" x14ac:dyDescent="0.25">
      <c r="A54" s="145" t="s">
        <v>61</v>
      </c>
      <c r="B54" s="3" t="s">
        <v>60</v>
      </c>
      <c r="C54" s="55" t="s">
        <v>57</v>
      </c>
      <c r="D54" s="105" t="s">
        <v>331</v>
      </c>
      <c r="E54" s="57"/>
    </row>
    <row r="55" spans="1:5" ht="48" customHeight="1" x14ac:dyDescent="0.25">
      <c r="A55" s="141" t="s">
        <v>59</v>
      </c>
      <c r="B55" s="3" t="s">
        <v>58</v>
      </c>
      <c r="C55" s="55" t="s">
        <v>57</v>
      </c>
      <c r="D55" s="105" t="s">
        <v>331</v>
      </c>
      <c r="E55" s="57"/>
    </row>
    <row r="56" spans="1:5" ht="36" customHeight="1" x14ac:dyDescent="0.25">
      <c r="A56" s="141" t="s">
        <v>56</v>
      </c>
      <c r="B56" s="78" t="s">
        <v>55</v>
      </c>
      <c r="C56" s="55" t="s">
        <v>6</v>
      </c>
      <c r="D56" s="105" t="s">
        <v>330</v>
      </c>
      <c r="E56" s="57"/>
    </row>
    <row r="57" spans="1:5" ht="57.75" customHeight="1" x14ac:dyDescent="0.25">
      <c r="A57" s="141" t="s">
        <v>54</v>
      </c>
      <c r="B57" s="78" t="s">
        <v>53</v>
      </c>
      <c r="C57" s="55" t="s">
        <v>52</v>
      </c>
      <c r="D57" s="105" t="s">
        <v>331</v>
      </c>
      <c r="E57" s="57"/>
    </row>
    <row r="58" spans="1:5" ht="16.5" customHeight="1" x14ac:dyDescent="0.25">
      <c r="A58" s="141" t="s">
        <v>51</v>
      </c>
      <c r="B58" s="78" t="s">
        <v>50</v>
      </c>
      <c r="C58" s="55" t="s">
        <v>49</v>
      </c>
      <c r="D58" s="105" t="s">
        <v>427</v>
      </c>
      <c r="E58" s="57"/>
    </row>
    <row r="59" spans="1:5" ht="36.75" customHeight="1" x14ac:dyDescent="0.25">
      <c r="A59" s="141" t="s">
        <v>48</v>
      </c>
      <c r="B59" s="78" t="s">
        <v>47</v>
      </c>
      <c r="C59" s="55" t="s">
        <v>46</v>
      </c>
      <c r="D59" s="105"/>
      <c r="E59" s="57"/>
    </row>
    <row r="60" spans="1:5" s="62" customFormat="1" ht="39.75" customHeight="1" x14ac:dyDescent="0.25">
      <c r="A60" s="140" t="s">
        <v>45</v>
      </c>
      <c r="B60" s="198" t="s">
        <v>44</v>
      </c>
      <c r="C60" s="198"/>
      <c r="D60" s="105"/>
      <c r="E60" s="57"/>
    </row>
    <row r="61" spans="1:5" ht="36" customHeight="1" x14ac:dyDescent="0.25">
      <c r="A61" s="141" t="s">
        <v>43</v>
      </c>
      <c r="B61" s="78" t="s">
        <v>42</v>
      </c>
      <c r="C61" s="55" t="s">
        <v>41</v>
      </c>
      <c r="D61" s="121" t="s">
        <v>331</v>
      </c>
      <c r="E61" s="57"/>
    </row>
    <row r="62" spans="1:5" ht="36" customHeight="1" x14ac:dyDescent="0.25">
      <c r="A62" s="141" t="s">
        <v>40</v>
      </c>
      <c r="B62" s="3" t="s">
        <v>39</v>
      </c>
      <c r="C62" s="55" t="s">
        <v>38</v>
      </c>
      <c r="D62" s="121" t="s">
        <v>331</v>
      </c>
      <c r="E62" s="57"/>
    </row>
    <row r="63" spans="1:5" ht="57" customHeight="1" x14ac:dyDescent="0.25">
      <c r="A63" s="141" t="s">
        <v>37</v>
      </c>
      <c r="B63" s="3" t="s">
        <v>36</v>
      </c>
      <c r="C63" s="55" t="s">
        <v>6</v>
      </c>
      <c r="D63" s="121" t="s">
        <v>331</v>
      </c>
      <c r="E63" s="57"/>
    </row>
    <row r="64" spans="1:5" ht="16.5" customHeight="1" x14ac:dyDescent="0.25">
      <c r="A64" s="142" t="s">
        <v>35</v>
      </c>
      <c r="B64" s="143" t="s">
        <v>34</v>
      </c>
      <c r="C64" s="60" t="s">
        <v>33</v>
      </c>
      <c r="D64" s="105"/>
      <c r="E64" s="57"/>
    </row>
    <row r="65" spans="1:6" ht="52.5" customHeight="1" x14ac:dyDescent="0.25">
      <c r="A65" s="55" t="s">
        <v>32</v>
      </c>
      <c r="B65" s="3" t="s">
        <v>31</v>
      </c>
      <c r="C65" s="60" t="s">
        <v>30</v>
      </c>
      <c r="D65" s="121" t="s">
        <v>331</v>
      </c>
      <c r="E65" s="57"/>
    </row>
    <row r="66" spans="1:6" s="62" customFormat="1" ht="17.25" customHeight="1" x14ac:dyDescent="0.25">
      <c r="A66" s="142" t="s">
        <v>153</v>
      </c>
      <c r="B66" s="143" t="s">
        <v>281</v>
      </c>
      <c r="C66" s="79"/>
      <c r="D66" s="105"/>
      <c r="E66" s="57"/>
      <c r="F66" s="80"/>
    </row>
    <row r="67" spans="1:6" s="62" customFormat="1" ht="41.25" customHeight="1" x14ac:dyDescent="0.25">
      <c r="A67" s="55" t="s">
        <v>154</v>
      </c>
      <c r="B67" s="3" t="s">
        <v>282</v>
      </c>
      <c r="C67" s="55" t="s">
        <v>29</v>
      </c>
      <c r="D67" s="103" t="s">
        <v>428</v>
      </c>
      <c r="E67" s="57"/>
    </row>
    <row r="68" spans="1:6" s="62" customFormat="1" ht="15.75" hidden="1" customHeight="1" x14ac:dyDescent="0.25">
      <c r="A68" s="55" t="s">
        <v>283</v>
      </c>
      <c r="B68" s="3" t="s">
        <v>284</v>
      </c>
      <c r="C68" s="55" t="s">
        <v>29</v>
      </c>
      <c r="D68" s="105" t="s">
        <v>292</v>
      </c>
      <c r="E68" s="57"/>
    </row>
    <row r="69" spans="1:6" ht="16.5" customHeight="1" x14ac:dyDescent="0.25">
      <c r="A69" s="205" t="s">
        <v>28</v>
      </c>
      <c r="B69" s="205"/>
      <c r="C69" s="205"/>
      <c r="D69" s="105"/>
      <c r="E69" s="57"/>
    </row>
    <row r="70" spans="1:6" ht="48.75" customHeight="1" x14ac:dyDescent="0.25">
      <c r="A70" s="141" t="s">
        <v>27</v>
      </c>
      <c r="B70" s="81" t="s">
        <v>26</v>
      </c>
      <c r="C70" s="82" t="s">
        <v>23</v>
      </c>
      <c r="D70" s="121" t="s">
        <v>331</v>
      </c>
      <c r="E70" s="57"/>
    </row>
    <row r="71" spans="1:6" ht="62.25" customHeight="1" x14ac:dyDescent="0.25">
      <c r="A71" s="82" t="s">
        <v>25</v>
      </c>
      <c r="B71" s="81" t="s">
        <v>24</v>
      </c>
      <c r="C71" s="82" t="s">
        <v>23</v>
      </c>
      <c r="D71" s="121" t="s">
        <v>331</v>
      </c>
      <c r="E71" s="57"/>
    </row>
    <row r="72" spans="1:6" ht="16.5" customHeight="1" x14ac:dyDescent="0.25">
      <c r="A72" s="205" t="s">
        <v>22</v>
      </c>
      <c r="B72" s="205"/>
      <c r="C72" s="205"/>
      <c r="D72" s="105"/>
      <c r="E72" s="57"/>
    </row>
    <row r="73" spans="1:6" ht="51" customHeight="1" x14ac:dyDescent="0.25">
      <c r="A73" s="141" t="s">
        <v>19</v>
      </c>
      <c r="B73" s="83" t="s">
        <v>21</v>
      </c>
      <c r="C73" s="55" t="s">
        <v>20</v>
      </c>
      <c r="D73" s="114" t="s">
        <v>358</v>
      </c>
      <c r="E73" s="57"/>
    </row>
    <row r="74" spans="1:6" ht="17.25" customHeight="1" x14ac:dyDescent="0.25">
      <c r="A74" s="199" t="s">
        <v>140</v>
      </c>
      <c r="B74" s="199"/>
      <c r="C74" s="199"/>
      <c r="D74" s="105"/>
      <c r="E74" s="84"/>
    </row>
    <row r="75" spans="1:6" ht="80.25" customHeight="1" x14ac:dyDescent="0.25">
      <c r="A75" s="206" t="s">
        <v>135</v>
      </c>
      <c r="B75" s="3" t="s">
        <v>18</v>
      </c>
      <c r="C75" s="55" t="s">
        <v>17</v>
      </c>
      <c r="D75" s="88" t="s">
        <v>422</v>
      </c>
      <c r="E75" s="84"/>
    </row>
    <row r="76" spans="1:6" ht="51" customHeight="1" x14ac:dyDescent="0.25">
      <c r="A76" s="200"/>
      <c r="B76" s="3" t="s">
        <v>16</v>
      </c>
      <c r="C76" s="141" t="s">
        <v>6</v>
      </c>
      <c r="D76" s="110" t="s">
        <v>6</v>
      </c>
      <c r="E76" s="84"/>
    </row>
    <row r="77" spans="1:6" ht="17.25" customHeight="1" x14ac:dyDescent="0.25">
      <c r="A77" s="141" t="s">
        <v>132</v>
      </c>
      <c r="B77" s="83" t="s">
        <v>15</v>
      </c>
      <c r="C77" s="141" t="s">
        <v>6</v>
      </c>
      <c r="D77" s="110" t="s">
        <v>6</v>
      </c>
      <c r="E77" s="84"/>
    </row>
    <row r="78" spans="1:6" ht="36" customHeight="1" x14ac:dyDescent="0.25">
      <c r="A78" s="141" t="s">
        <v>123</v>
      </c>
      <c r="B78" s="3" t="s">
        <v>14</v>
      </c>
      <c r="C78" s="141" t="s">
        <v>6</v>
      </c>
      <c r="D78" s="110" t="s">
        <v>6</v>
      </c>
      <c r="E78" s="84"/>
    </row>
    <row r="79" spans="1:6" ht="17.25" customHeight="1" x14ac:dyDescent="0.25">
      <c r="A79" s="141" t="s">
        <v>116</v>
      </c>
      <c r="B79" s="83" t="s">
        <v>13</v>
      </c>
      <c r="C79" s="141" t="s">
        <v>6</v>
      </c>
      <c r="D79" s="110" t="s">
        <v>6</v>
      </c>
      <c r="E79" s="84"/>
    </row>
    <row r="80" spans="1:6" ht="51" customHeight="1" x14ac:dyDescent="0.25">
      <c r="A80" s="141" t="s">
        <v>97</v>
      </c>
      <c r="B80" s="3" t="s">
        <v>12</v>
      </c>
      <c r="C80" s="141" t="s">
        <v>11</v>
      </c>
      <c r="D80" s="110" t="s">
        <v>11</v>
      </c>
      <c r="E80" s="84"/>
    </row>
    <row r="81" spans="1:5" ht="17.25" customHeight="1" x14ac:dyDescent="0.25">
      <c r="A81" s="141" t="s">
        <v>92</v>
      </c>
      <c r="B81" s="3" t="s">
        <v>10</v>
      </c>
      <c r="C81" s="141" t="s">
        <v>6</v>
      </c>
      <c r="D81" s="110" t="s">
        <v>6</v>
      </c>
      <c r="E81" s="84"/>
    </row>
    <row r="82" spans="1:5" ht="36" customHeight="1" x14ac:dyDescent="0.25">
      <c r="A82" s="141" t="s">
        <v>142</v>
      </c>
      <c r="B82" s="78" t="s">
        <v>9</v>
      </c>
      <c r="C82" s="55" t="s">
        <v>8</v>
      </c>
      <c r="D82" s="110" t="s">
        <v>8</v>
      </c>
      <c r="E82" s="84"/>
    </row>
    <row r="83" spans="1:5" ht="36" customHeight="1" x14ac:dyDescent="0.25">
      <c r="A83" s="141" t="s">
        <v>143</v>
      </c>
      <c r="B83" s="78" t="s">
        <v>7</v>
      </c>
      <c r="C83" s="141" t="s">
        <v>6</v>
      </c>
      <c r="D83" s="110" t="s">
        <v>6</v>
      </c>
      <c r="E83" s="84"/>
    </row>
    <row r="84" spans="1:5" ht="36" customHeight="1" x14ac:dyDescent="0.25">
      <c r="A84" s="141" t="s">
        <v>144</v>
      </c>
      <c r="B84" s="78" t="s">
        <v>5</v>
      </c>
      <c r="C84" s="55" t="s">
        <v>4</v>
      </c>
      <c r="D84" s="110" t="s">
        <v>4</v>
      </c>
      <c r="E84" s="84"/>
    </row>
    <row r="85" spans="1:5" ht="36" customHeight="1" x14ac:dyDescent="0.25">
      <c r="A85" s="141" t="s">
        <v>145</v>
      </c>
      <c r="B85" s="78" t="s">
        <v>3</v>
      </c>
      <c r="C85" s="55" t="s">
        <v>2</v>
      </c>
      <c r="D85" s="110" t="s">
        <v>2</v>
      </c>
      <c r="E85" s="84"/>
    </row>
    <row r="86" spans="1:5" ht="36" customHeight="1" x14ac:dyDescent="0.25">
      <c r="A86" s="177" t="s">
        <v>305</v>
      </c>
      <c r="B86" s="115" t="s">
        <v>306</v>
      </c>
      <c r="C86" s="108" t="s">
        <v>307</v>
      </c>
      <c r="D86" s="117" t="s">
        <v>287</v>
      </c>
      <c r="E86" s="84"/>
    </row>
    <row r="87" spans="1:5" ht="17.25" customHeight="1" x14ac:dyDescent="0.25">
      <c r="A87" s="199" t="s">
        <v>141</v>
      </c>
      <c r="B87" s="200"/>
      <c r="C87" s="200"/>
      <c r="D87" s="117"/>
      <c r="E87" s="84"/>
    </row>
    <row r="88" spans="1:5" ht="60" customHeight="1" x14ac:dyDescent="0.25">
      <c r="A88" s="141"/>
      <c r="B88" s="83" t="s">
        <v>1</v>
      </c>
      <c r="C88" s="55" t="s">
        <v>0</v>
      </c>
      <c r="D88" s="110" t="s">
        <v>354</v>
      </c>
      <c r="E88" s="84"/>
    </row>
    <row r="89" spans="1:5" x14ac:dyDescent="0.25">
      <c r="D89" s="106"/>
    </row>
  </sheetData>
  <mergeCells count="20">
    <mergeCell ref="A87:C87"/>
    <mergeCell ref="A44:C44"/>
    <mergeCell ref="B60:C60"/>
    <mergeCell ref="A69:C69"/>
    <mergeCell ref="A72:C72"/>
    <mergeCell ref="A74:C74"/>
    <mergeCell ref="A75:A76"/>
    <mergeCell ref="F38:G38"/>
    <mergeCell ref="A1:C1"/>
    <mergeCell ref="A2:D2"/>
    <mergeCell ref="A4:C4"/>
    <mergeCell ref="A5:C5"/>
    <mergeCell ref="B6:C6"/>
    <mergeCell ref="F7:H20"/>
    <mergeCell ref="B15:C15"/>
    <mergeCell ref="B21:C21"/>
    <mergeCell ref="B25:C25"/>
    <mergeCell ref="B35:C35"/>
    <mergeCell ref="F36:G36"/>
    <mergeCell ref="B37:C37"/>
  </mergeCells>
  <pageMargins left="0.78740157480314965" right="0.31496062992125984" top="0.15748031496062992" bottom="0.19685039370078741" header="0.31496062992125984" footer="0.31496062992125984"/>
  <pageSetup paperSize="9" scale="47" orientation="portrait" r:id="rId1"/>
  <rowBreaks count="1" manualBreakCount="1">
    <brk id="4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87"/>
  <sheetViews>
    <sheetView tabSelected="1" view="pageBreakPreview" zoomScale="70" zoomScaleSheetLayoutView="70" workbookViewId="0">
      <pane xSplit="3" ySplit="3" topLeftCell="N4" activePane="bottomRight" state="frozen"/>
      <selection pane="topRight" activeCell="D1" sqref="D1"/>
      <selection pane="bottomLeft" activeCell="A4" sqref="A4"/>
      <selection pane="bottomRight" activeCell="X44" sqref="X44"/>
    </sheetView>
  </sheetViews>
  <sheetFormatPr defaultRowHeight="15.75" x14ac:dyDescent="0.25"/>
  <cols>
    <col min="1" max="1" width="7.5703125" style="1" customWidth="1"/>
    <col min="2" max="2" width="92.7109375" style="1" customWidth="1"/>
    <col min="3" max="3" width="27.7109375" style="1" customWidth="1"/>
    <col min="4" max="4" width="18.140625" style="28" customWidth="1"/>
    <col min="5" max="7" width="16.7109375" style="28" customWidth="1"/>
    <col min="8" max="10" width="20.7109375" style="28" customWidth="1"/>
    <col min="11" max="27" width="16.7109375" style="28" customWidth="1"/>
    <col min="28" max="28" width="17.7109375" style="28" customWidth="1"/>
    <col min="29" max="29" width="18.140625" style="28" customWidth="1"/>
    <col min="30" max="37" width="16.7109375" style="28" customWidth="1"/>
    <col min="38" max="16384" width="9.140625" style="1"/>
  </cols>
  <sheetData>
    <row r="1" spans="1:37" ht="25.5" customHeight="1" x14ac:dyDescent="0.25">
      <c r="A1" s="211" t="s">
        <v>147</v>
      </c>
      <c r="B1" s="211"/>
      <c r="C1" s="211"/>
    </row>
    <row r="2" spans="1:37" ht="42" customHeight="1" x14ac:dyDescent="0.25">
      <c r="A2" s="201" t="s">
        <v>701</v>
      </c>
      <c r="B2" s="202"/>
      <c r="C2" s="202"/>
      <c r="D2" s="202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20"/>
    </row>
    <row r="3" spans="1:37" ht="34.5" customHeight="1" x14ac:dyDescent="0.25">
      <c r="A3" s="55" t="s">
        <v>139</v>
      </c>
      <c r="B3" s="55" t="s">
        <v>265</v>
      </c>
      <c r="C3" s="55" t="s">
        <v>138</v>
      </c>
      <c r="D3" s="8" t="s">
        <v>264</v>
      </c>
      <c r="E3" s="8" t="s">
        <v>183</v>
      </c>
      <c r="F3" s="8" t="s">
        <v>184</v>
      </c>
      <c r="G3" s="8" t="s">
        <v>182</v>
      </c>
      <c r="H3" s="8" t="s">
        <v>193</v>
      </c>
      <c r="I3" s="8" t="s">
        <v>194</v>
      </c>
      <c r="J3" s="8" t="s">
        <v>195</v>
      </c>
      <c r="K3" s="8" t="s">
        <v>196</v>
      </c>
      <c r="L3" s="8" t="s">
        <v>197</v>
      </c>
      <c r="M3" s="8" t="s">
        <v>199</v>
      </c>
      <c r="N3" s="8" t="s">
        <v>198</v>
      </c>
      <c r="O3" s="8" t="s">
        <v>200</v>
      </c>
      <c r="P3" s="8" t="s">
        <v>206</v>
      </c>
      <c r="Q3" s="8" t="s">
        <v>207</v>
      </c>
      <c r="R3" s="8" t="s">
        <v>209</v>
      </c>
      <c r="S3" s="8" t="s">
        <v>208</v>
      </c>
      <c r="T3" s="8" t="s">
        <v>210</v>
      </c>
      <c r="U3" s="8" t="s">
        <v>211</v>
      </c>
      <c r="V3" s="53" t="s">
        <v>212</v>
      </c>
      <c r="W3" s="53" t="s">
        <v>213</v>
      </c>
      <c r="X3" s="8" t="s">
        <v>214</v>
      </c>
      <c r="Y3" s="8" t="s">
        <v>217</v>
      </c>
      <c r="Z3" s="8" t="s">
        <v>218</v>
      </c>
      <c r="AA3" s="8" t="s">
        <v>219</v>
      </c>
      <c r="AB3" s="8" t="s">
        <v>226</v>
      </c>
      <c r="AC3" s="8" t="s">
        <v>227</v>
      </c>
      <c r="AD3" s="8" t="s">
        <v>230</v>
      </c>
      <c r="AE3" s="8" t="s">
        <v>241</v>
      </c>
      <c r="AF3" s="8" t="s">
        <v>231</v>
      </c>
      <c r="AG3" s="8" t="s">
        <v>232</v>
      </c>
      <c r="AH3" s="8" t="s">
        <v>233</v>
      </c>
      <c r="AI3" s="8" t="s">
        <v>234</v>
      </c>
      <c r="AJ3" s="8" t="s">
        <v>235</v>
      </c>
      <c r="AK3" s="8" t="s">
        <v>236</v>
      </c>
    </row>
    <row r="4" spans="1:37" ht="17.25" customHeight="1" x14ac:dyDescent="0.25">
      <c r="A4" s="196" t="s">
        <v>137</v>
      </c>
      <c r="B4" s="196"/>
      <c r="C4" s="196"/>
      <c r="D4" s="27"/>
      <c r="E4" s="27"/>
      <c r="F4" s="27"/>
      <c r="G4" s="27"/>
      <c r="H4" s="27"/>
      <c r="I4" s="5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</row>
    <row r="5" spans="1:37" ht="16.5" customHeight="1" x14ac:dyDescent="0.25">
      <c r="A5" s="196" t="s">
        <v>136</v>
      </c>
      <c r="B5" s="196"/>
      <c r="C5" s="196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</row>
    <row r="6" spans="1:37" ht="16.5" customHeight="1" x14ac:dyDescent="0.25">
      <c r="A6" s="58" t="s">
        <v>135</v>
      </c>
      <c r="B6" s="197" t="s">
        <v>134</v>
      </c>
      <c r="C6" s="19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</row>
    <row r="7" spans="1:37" ht="27.75" customHeight="1" x14ac:dyDescent="0.25">
      <c r="A7" s="4" t="s">
        <v>133</v>
      </c>
      <c r="B7" s="59" t="s">
        <v>155</v>
      </c>
      <c r="C7" s="55" t="s">
        <v>106</v>
      </c>
      <c r="D7" s="124" t="s">
        <v>334</v>
      </c>
      <c r="E7" s="123" t="s">
        <v>334</v>
      </c>
      <c r="F7" s="123" t="s">
        <v>334</v>
      </c>
      <c r="G7" s="123" t="s">
        <v>334</v>
      </c>
      <c r="H7" s="123" t="s">
        <v>334</v>
      </c>
      <c r="I7" s="123" t="s">
        <v>334</v>
      </c>
      <c r="J7" s="123" t="s">
        <v>334</v>
      </c>
      <c r="K7" s="123" t="s">
        <v>334</v>
      </c>
      <c r="L7" s="123" t="s">
        <v>334</v>
      </c>
      <c r="M7" s="123" t="s">
        <v>334</v>
      </c>
      <c r="N7" s="123" t="s">
        <v>334</v>
      </c>
      <c r="O7" s="123" t="s">
        <v>334</v>
      </c>
      <c r="P7" s="123" t="s">
        <v>334</v>
      </c>
      <c r="Q7" s="123" t="s">
        <v>334</v>
      </c>
      <c r="R7" s="123" t="s">
        <v>334</v>
      </c>
      <c r="S7" s="123" t="s">
        <v>334</v>
      </c>
      <c r="T7" s="123" t="s">
        <v>334</v>
      </c>
      <c r="U7" s="123" t="s">
        <v>334</v>
      </c>
      <c r="V7" s="123" t="s">
        <v>334</v>
      </c>
      <c r="W7" s="123" t="s">
        <v>334</v>
      </c>
      <c r="X7" s="123" t="s">
        <v>334</v>
      </c>
      <c r="Y7" s="123" t="s">
        <v>334</v>
      </c>
      <c r="Z7" s="123" t="s">
        <v>334</v>
      </c>
      <c r="AA7" s="123" t="s">
        <v>334</v>
      </c>
      <c r="AB7" s="123" t="s">
        <v>334</v>
      </c>
      <c r="AC7" s="123" t="s">
        <v>334</v>
      </c>
      <c r="AD7" s="123" t="s">
        <v>334</v>
      </c>
      <c r="AE7" s="123" t="s">
        <v>334</v>
      </c>
      <c r="AF7" s="123" t="s">
        <v>334</v>
      </c>
      <c r="AG7" s="123" t="s">
        <v>334</v>
      </c>
      <c r="AH7" s="123" t="s">
        <v>334</v>
      </c>
      <c r="AI7" s="123" t="s">
        <v>334</v>
      </c>
      <c r="AJ7" s="123" t="s">
        <v>334</v>
      </c>
      <c r="AK7" s="123" t="s">
        <v>334</v>
      </c>
    </row>
    <row r="8" spans="1:37" ht="36" customHeight="1" x14ac:dyDescent="0.25">
      <c r="A8" s="4" t="s">
        <v>156</v>
      </c>
      <c r="B8" s="59" t="s">
        <v>157</v>
      </c>
      <c r="C8" s="60" t="s">
        <v>158</v>
      </c>
      <c r="D8" s="124" t="s">
        <v>334</v>
      </c>
      <c r="E8" s="124" t="s">
        <v>334</v>
      </c>
      <c r="F8" s="124" t="s">
        <v>334</v>
      </c>
      <c r="G8" s="124" t="s">
        <v>334</v>
      </c>
      <c r="H8" s="124" t="s">
        <v>334</v>
      </c>
      <c r="I8" s="124" t="s">
        <v>334</v>
      </c>
      <c r="J8" s="124" t="s">
        <v>334</v>
      </c>
      <c r="K8" s="124" t="s">
        <v>334</v>
      </c>
      <c r="L8" s="124" t="s">
        <v>334</v>
      </c>
      <c r="M8" s="124" t="s">
        <v>334</v>
      </c>
      <c r="N8" s="124" t="s">
        <v>334</v>
      </c>
      <c r="O8" s="124" t="s">
        <v>334</v>
      </c>
      <c r="P8" s="124" t="s">
        <v>334</v>
      </c>
      <c r="Q8" s="124" t="s">
        <v>334</v>
      </c>
      <c r="R8" s="124" t="s">
        <v>334</v>
      </c>
      <c r="S8" s="124" t="s">
        <v>334</v>
      </c>
      <c r="T8" s="124" t="s">
        <v>334</v>
      </c>
      <c r="U8" s="124" t="s">
        <v>334</v>
      </c>
      <c r="V8" s="124" t="s">
        <v>334</v>
      </c>
      <c r="W8" s="124" t="s">
        <v>334</v>
      </c>
      <c r="X8" s="124" t="s">
        <v>334</v>
      </c>
      <c r="Y8" s="124" t="s">
        <v>334</v>
      </c>
      <c r="Z8" s="124" t="s">
        <v>334</v>
      </c>
      <c r="AA8" s="124" t="s">
        <v>334</v>
      </c>
      <c r="AB8" s="124" t="s">
        <v>334</v>
      </c>
      <c r="AC8" s="124" t="s">
        <v>334</v>
      </c>
      <c r="AD8" s="124" t="s">
        <v>334</v>
      </c>
      <c r="AE8" s="124" t="s">
        <v>334</v>
      </c>
      <c r="AF8" s="124" t="s">
        <v>334</v>
      </c>
      <c r="AG8" s="124" t="s">
        <v>334</v>
      </c>
      <c r="AH8" s="124" t="s">
        <v>334</v>
      </c>
      <c r="AI8" s="124" t="s">
        <v>334</v>
      </c>
      <c r="AJ8" s="124" t="s">
        <v>334</v>
      </c>
      <c r="AK8" s="124" t="s">
        <v>334</v>
      </c>
    </row>
    <row r="9" spans="1:37" ht="35.25" customHeight="1" x14ac:dyDescent="0.25">
      <c r="A9" s="4" t="s">
        <v>159</v>
      </c>
      <c r="B9" s="59" t="s">
        <v>171</v>
      </c>
      <c r="C9" s="60" t="s">
        <v>160</v>
      </c>
      <c r="D9" s="27" t="s">
        <v>429</v>
      </c>
      <c r="E9" s="27" t="s">
        <v>430</v>
      </c>
      <c r="F9" s="27" t="s">
        <v>431</v>
      </c>
      <c r="G9" s="27" t="s">
        <v>432</v>
      </c>
      <c r="H9" s="27" t="s">
        <v>432</v>
      </c>
      <c r="I9" s="27" t="s">
        <v>432</v>
      </c>
      <c r="J9" s="27" t="s">
        <v>432</v>
      </c>
      <c r="K9" s="27" t="s">
        <v>432</v>
      </c>
      <c r="L9" s="27" t="s">
        <v>433</v>
      </c>
      <c r="M9" s="27" t="s">
        <v>432</v>
      </c>
      <c r="N9" s="27" t="s">
        <v>432</v>
      </c>
      <c r="O9" s="27" t="s">
        <v>432</v>
      </c>
      <c r="P9" s="27" t="s">
        <v>430</v>
      </c>
      <c r="Q9" s="27" t="s">
        <v>434</v>
      </c>
      <c r="R9" s="27" t="s">
        <v>430</v>
      </c>
      <c r="S9" s="27" t="s">
        <v>430</v>
      </c>
      <c r="T9" s="27" t="s">
        <v>430</v>
      </c>
      <c r="U9" s="27" t="s">
        <v>434</v>
      </c>
      <c r="V9" s="27" t="s">
        <v>434</v>
      </c>
      <c r="W9" s="27" t="s">
        <v>434</v>
      </c>
      <c r="X9" s="27" t="s">
        <v>433</v>
      </c>
      <c r="Y9" s="27" t="s">
        <v>429</v>
      </c>
      <c r="Z9" s="27" t="s">
        <v>429</v>
      </c>
      <c r="AA9" s="27" t="s">
        <v>429</v>
      </c>
      <c r="AB9" s="27" t="s">
        <v>430</v>
      </c>
      <c r="AC9" s="27" t="s">
        <v>429</v>
      </c>
      <c r="AD9" s="27" t="s">
        <v>429</v>
      </c>
      <c r="AE9" s="27" t="s">
        <v>429</v>
      </c>
      <c r="AF9" s="27" t="s">
        <v>429</v>
      </c>
      <c r="AG9" s="27" t="s">
        <v>429</v>
      </c>
      <c r="AH9" s="27" t="s">
        <v>429</v>
      </c>
      <c r="AI9" s="27" t="s">
        <v>429</v>
      </c>
      <c r="AJ9" s="27" t="s">
        <v>429</v>
      </c>
      <c r="AK9" s="27" t="s">
        <v>429</v>
      </c>
    </row>
    <row r="10" spans="1:37" ht="51.75" customHeight="1" x14ac:dyDescent="0.25">
      <c r="A10" s="4" t="s">
        <v>161</v>
      </c>
      <c r="B10" s="59" t="s">
        <v>162</v>
      </c>
      <c r="C10" s="60" t="s">
        <v>163</v>
      </c>
      <c r="D10" s="88" t="s">
        <v>338</v>
      </c>
      <c r="E10" s="88" t="s">
        <v>338</v>
      </c>
      <c r="F10" s="88" t="s">
        <v>338</v>
      </c>
      <c r="G10" s="88" t="s">
        <v>338</v>
      </c>
      <c r="H10" s="88" t="s">
        <v>338</v>
      </c>
      <c r="I10" s="88" t="s">
        <v>338</v>
      </c>
      <c r="J10" s="88" t="s">
        <v>338</v>
      </c>
      <c r="K10" s="88" t="s">
        <v>338</v>
      </c>
      <c r="L10" s="88" t="s">
        <v>338</v>
      </c>
      <c r="M10" s="88" t="s">
        <v>338</v>
      </c>
      <c r="N10" s="88" t="s">
        <v>338</v>
      </c>
      <c r="O10" s="88" t="s">
        <v>338</v>
      </c>
      <c r="P10" s="88" t="s">
        <v>339</v>
      </c>
      <c r="Q10" s="88" t="s">
        <v>339</v>
      </c>
      <c r="R10" s="88" t="s">
        <v>339</v>
      </c>
      <c r="S10" s="88" t="s">
        <v>339</v>
      </c>
      <c r="T10" s="88" t="s">
        <v>339</v>
      </c>
      <c r="U10" s="88" t="s">
        <v>339</v>
      </c>
      <c r="V10" s="88" t="s">
        <v>339</v>
      </c>
      <c r="W10" s="88" t="s">
        <v>340</v>
      </c>
      <c r="X10" s="88" t="s">
        <v>341</v>
      </c>
      <c r="Y10" s="88" t="s">
        <v>342</v>
      </c>
      <c r="Z10" s="88" t="s">
        <v>342</v>
      </c>
      <c r="AA10" s="88" t="s">
        <v>342</v>
      </c>
      <c r="AB10" s="88" t="s">
        <v>342</v>
      </c>
      <c r="AC10" s="88" t="s">
        <v>342</v>
      </c>
      <c r="AD10" s="88" t="s">
        <v>342</v>
      </c>
      <c r="AE10" s="88" t="s">
        <v>342</v>
      </c>
      <c r="AF10" s="88" t="s">
        <v>342</v>
      </c>
      <c r="AG10" s="88" t="s">
        <v>342</v>
      </c>
      <c r="AH10" s="88" t="s">
        <v>342</v>
      </c>
      <c r="AI10" s="88" t="s">
        <v>342</v>
      </c>
      <c r="AJ10" s="88" t="s">
        <v>342</v>
      </c>
      <c r="AK10" s="88" t="s">
        <v>342</v>
      </c>
    </row>
    <row r="11" spans="1:37" ht="38.25" customHeight="1" x14ac:dyDescent="0.25">
      <c r="A11" s="4" t="s">
        <v>164</v>
      </c>
      <c r="B11" s="59" t="s">
        <v>266</v>
      </c>
      <c r="C11" s="122" t="s">
        <v>343</v>
      </c>
      <c r="D11" s="122" t="s">
        <v>343</v>
      </c>
      <c r="E11" s="122" t="s">
        <v>343</v>
      </c>
      <c r="F11" s="122" t="s">
        <v>343</v>
      </c>
      <c r="G11" s="122" t="s">
        <v>343</v>
      </c>
      <c r="H11" s="122" t="s">
        <v>343</v>
      </c>
      <c r="I11" s="122" t="s">
        <v>343</v>
      </c>
      <c r="J11" s="122" t="s">
        <v>343</v>
      </c>
      <c r="K11" s="122" t="s">
        <v>343</v>
      </c>
      <c r="L11" s="122" t="s">
        <v>343</v>
      </c>
      <c r="M11" s="122" t="s">
        <v>343</v>
      </c>
      <c r="N11" s="122" t="s">
        <v>343</v>
      </c>
      <c r="O11" s="122" t="s">
        <v>343</v>
      </c>
      <c r="P11" s="122" t="s">
        <v>343</v>
      </c>
      <c r="Q11" s="122" t="s">
        <v>343</v>
      </c>
      <c r="R11" s="122" t="s">
        <v>343</v>
      </c>
      <c r="S11" s="122" t="s">
        <v>343</v>
      </c>
      <c r="T11" s="122" t="s">
        <v>343</v>
      </c>
      <c r="U11" s="122" t="s">
        <v>343</v>
      </c>
      <c r="V11" s="122" t="s">
        <v>343</v>
      </c>
      <c r="W11" s="122" t="s">
        <v>343</v>
      </c>
      <c r="X11" s="122" t="s">
        <v>343</v>
      </c>
      <c r="Y11" s="122" t="s">
        <v>343</v>
      </c>
      <c r="Z11" s="122" t="s">
        <v>343</v>
      </c>
      <c r="AA11" s="122" t="s">
        <v>343</v>
      </c>
      <c r="AB11" s="122" t="s">
        <v>343</v>
      </c>
      <c r="AC11" s="122" t="s">
        <v>343</v>
      </c>
      <c r="AD11" s="122" t="s">
        <v>343</v>
      </c>
      <c r="AE11" s="122" t="s">
        <v>343</v>
      </c>
      <c r="AF11" s="122" t="s">
        <v>343</v>
      </c>
      <c r="AG11" s="122" t="s">
        <v>343</v>
      </c>
      <c r="AH11" s="122" t="s">
        <v>343</v>
      </c>
      <c r="AI11" s="122" t="s">
        <v>343</v>
      </c>
      <c r="AJ11" s="122" t="s">
        <v>343</v>
      </c>
      <c r="AK11" s="122" t="s">
        <v>343</v>
      </c>
    </row>
    <row r="12" spans="1:37" ht="52.5" customHeight="1" x14ac:dyDescent="0.25">
      <c r="A12" s="4" t="s">
        <v>165</v>
      </c>
      <c r="B12" s="59" t="s">
        <v>166</v>
      </c>
      <c r="C12" s="60" t="s">
        <v>167</v>
      </c>
      <c r="D12" s="89">
        <v>42026</v>
      </c>
      <c r="E12" s="89">
        <v>42021</v>
      </c>
      <c r="F12" s="89">
        <v>42019</v>
      </c>
      <c r="G12" s="89">
        <v>42025</v>
      </c>
      <c r="H12" s="89">
        <v>42026</v>
      </c>
      <c r="I12" s="89">
        <v>42106</v>
      </c>
      <c r="J12" s="89">
        <v>42099</v>
      </c>
      <c r="K12" s="89">
        <v>42102</v>
      </c>
      <c r="L12" s="89">
        <v>42027</v>
      </c>
      <c r="M12" s="89" t="s">
        <v>435</v>
      </c>
      <c r="N12" s="89">
        <v>42097</v>
      </c>
      <c r="O12" s="89">
        <v>42109</v>
      </c>
      <c r="P12" s="89">
        <v>42026</v>
      </c>
      <c r="Q12" s="89">
        <v>42026</v>
      </c>
      <c r="R12" s="89">
        <v>42026</v>
      </c>
      <c r="S12" s="89">
        <v>42026</v>
      </c>
      <c r="T12" s="89">
        <v>42026</v>
      </c>
      <c r="U12" s="89">
        <v>42026</v>
      </c>
      <c r="V12" s="89">
        <v>42026</v>
      </c>
      <c r="W12" s="89">
        <v>42026</v>
      </c>
      <c r="X12" s="89">
        <v>42028</v>
      </c>
      <c r="Y12" s="89">
        <v>42078</v>
      </c>
      <c r="Z12" s="89">
        <v>42081</v>
      </c>
      <c r="AA12" s="89">
        <v>42089</v>
      </c>
      <c r="AB12" s="89">
        <v>42025</v>
      </c>
      <c r="AC12" s="89">
        <v>42026</v>
      </c>
      <c r="AD12" s="89">
        <v>42039</v>
      </c>
      <c r="AE12" s="89">
        <v>42046</v>
      </c>
      <c r="AF12" s="89">
        <v>42053</v>
      </c>
      <c r="AG12" s="89">
        <v>42026</v>
      </c>
      <c r="AH12" s="89">
        <v>42026</v>
      </c>
      <c r="AI12" s="89">
        <v>42042</v>
      </c>
      <c r="AJ12" s="89">
        <v>42074</v>
      </c>
      <c r="AK12" s="89">
        <v>42078</v>
      </c>
    </row>
    <row r="13" spans="1:37" ht="30" customHeight="1" x14ac:dyDescent="0.25">
      <c r="A13" s="4" t="s">
        <v>168</v>
      </c>
      <c r="B13" s="59" t="s">
        <v>169</v>
      </c>
      <c r="C13" s="55" t="s">
        <v>106</v>
      </c>
      <c r="D13" s="124" t="s">
        <v>334</v>
      </c>
      <c r="E13" s="124" t="s">
        <v>334</v>
      </c>
      <c r="F13" s="124" t="s">
        <v>334</v>
      </c>
      <c r="G13" s="124" t="s">
        <v>334</v>
      </c>
      <c r="H13" s="124" t="s">
        <v>334</v>
      </c>
      <c r="I13" s="124" t="s">
        <v>334</v>
      </c>
      <c r="J13" s="124" t="s">
        <v>334</v>
      </c>
      <c r="K13" s="124" t="s">
        <v>334</v>
      </c>
      <c r="L13" s="124" t="s">
        <v>334</v>
      </c>
      <c r="M13" s="124" t="s">
        <v>334</v>
      </c>
      <c r="N13" s="124" t="s">
        <v>334</v>
      </c>
      <c r="O13" s="124" t="s">
        <v>334</v>
      </c>
      <c r="P13" s="124" t="s">
        <v>334</v>
      </c>
      <c r="Q13" s="124" t="s">
        <v>334</v>
      </c>
      <c r="R13" s="124" t="s">
        <v>334</v>
      </c>
      <c r="S13" s="124" t="s">
        <v>334</v>
      </c>
      <c r="T13" s="124" t="s">
        <v>334</v>
      </c>
      <c r="U13" s="124" t="s">
        <v>334</v>
      </c>
      <c r="V13" s="124" t="s">
        <v>334</v>
      </c>
      <c r="W13" s="124" t="s">
        <v>334</v>
      </c>
      <c r="X13" s="124" t="s">
        <v>334</v>
      </c>
      <c r="Y13" s="124" t="s">
        <v>334</v>
      </c>
      <c r="Z13" s="124" t="s">
        <v>334</v>
      </c>
      <c r="AA13" s="124" t="s">
        <v>334</v>
      </c>
      <c r="AB13" s="124" t="s">
        <v>334</v>
      </c>
      <c r="AC13" s="124" t="s">
        <v>334</v>
      </c>
      <c r="AD13" s="124" t="s">
        <v>334</v>
      </c>
      <c r="AE13" s="124" t="s">
        <v>334</v>
      </c>
      <c r="AF13" s="124" t="s">
        <v>334</v>
      </c>
      <c r="AG13" s="124" t="s">
        <v>334</v>
      </c>
      <c r="AH13" s="124" t="s">
        <v>334</v>
      </c>
      <c r="AI13" s="124" t="s">
        <v>334</v>
      </c>
      <c r="AJ13" s="124" t="s">
        <v>334</v>
      </c>
      <c r="AK13" s="124" t="s">
        <v>334</v>
      </c>
    </row>
    <row r="14" spans="1:37" ht="53.25" customHeight="1" x14ac:dyDescent="0.25">
      <c r="A14" s="4" t="s">
        <v>170</v>
      </c>
      <c r="B14" s="59" t="s">
        <v>267</v>
      </c>
      <c r="C14" s="60" t="s">
        <v>29</v>
      </c>
      <c r="D14" s="89">
        <v>42123</v>
      </c>
      <c r="E14" s="89">
        <v>42118</v>
      </c>
      <c r="F14" s="89">
        <v>42118</v>
      </c>
      <c r="G14" s="89">
        <v>42119</v>
      </c>
      <c r="H14" s="89">
        <v>42124</v>
      </c>
      <c r="I14" s="89">
        <v>42120</v>
      </c>
      <c r="J14" s="89">
        <v>42124</v>
      </c>
      <c r="K14" s="89">
        <v>42120</v>
      </c>
      <c r="L14" s="89">
        <v>42121</v>
      </c>
      <c r="M14" s="89">
        <v>42120</v>
      </c>
      <c r="N14" s="89">
        <v>42120</v>
      </c>
      <c r="O14" s="89">
        <v>42124</v>
      </c>
      <c r="P14" s="89">
        <v>42109</v>
      </c>
      <c r="Q14" s="89">
        <v>42109</v>
      </c>
      <c r="R14" s="89">
        <v>42116</v>
      </c>
      <c r="S14" s="89">
        <v>42116</v>
      </c>
      <c r="T14" s="89">
        <v>42117</v>
      </c>
      <c r="U14" s="89">
        <v>42264</v>
      </c>
      <c r="V14" s="89">
        <v>42105</v>
      </c>
      <c r="W14" s="89">
        <v>42106</v>
      </c>
      <c r="X14" s="89">
        <v>42118</v>
      </c>
      <c r="Y14" s="89">
        <v>42121</v>
      </c>
      <c r="Z14" s="89">
        <v>42096</v>
      </c>
      <c r="AA14" s="89">
        <v>42119</v>
      </c>
      <c r="AB14" s="89">
        <v>42113</v>
      </c>
      <c r="AC14" s="89">
        <v>42109</v>
      </c>
      <c r="AD14" s="89">
        <v>42095</v>
      </c>
      <c r="AE14" s="89">
        <v>42097</v>
      </c>
      <c r="AF14" s="89">
        <v>42098</v>
      </c>
      <c r="AG14" s="89">
        <v>42099</v>
      </c>
      <c r="AH14" s="89">
        <v>42102</v>
      </c>
      <c r="AI14" s="89">
        <v>42103</v>
      </c>
      <c r="AJ14" s="89">
        <v>42104</v>
      </c>
      <c r="AK14" s="89">
        <v>42106</v>
      </c>
    </row>
    <row r="15" spans="1:37" s="62" customFormat="1" ht="17.25" customHeight="1" x14ac:dyDescent="0.25">
      <c r="A15" s="61" t="s">
        <v>132</v>
      </c>
      <c r="B15" s="208" t="s">
        <v>131</v>
      </c>
      <c r="C15" s="20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</row>
    <row r="16" spans="1:37" s="64" customFormat="1" ht="51" customHeight="1" x14ac:dyDescent="0.2">
      <c r="A16" s="4" t="s">
        <v>130</v>
      </c>
      <c r="B16" s="63" t="s">
        <v>410</v>
      </c>
      <c r="C16" s="55" t="s">
        <v>126</v>
      </c>
      <c r="D16" s="27" t="s">
        <v>318</v>
      </c>
      <c r="E16" s="27" t="s">
        <v>318</v>
      </c>
      <c r="F16" s="27" t="s">
        <v>318</v>
      </c>
      <c r="G16" s="27" t="s">
        <v>319</v>
      </c>
      <c r="H16" s="27" t="s">
        <v>320</v>
      </c>
      <c r="I16" s="27" t="s">
        <v>321</v>
      </c>
      <c r="J16" s="27" t="s">
        <v>321</v>
      </c>
      <c r="K16" s="27" t="s">
        <v>321</v>
      </c>
      <c r="L16" s="27" t="s">
        <v>321</v>
      </c>
      <c r="M16" s="27" t="s">
        <v>322</v>
      </c>
      <c r="N16" s="27" t="s">
        <v>322</v>
      </c>
      <c r="O16" s="27" t="s">
        <v>322</v>
      </c>
      <c r="P16" s="27" t="s">
        <v>323</v>
      </c>
      <c r="Q16" s="27" t="s">
        <v>323</v>
      </c>
      <c r="R16" s="27" t="s">
        <v>323</v>
      </c>
      <c r="S16" s="27" t="s">
        <v>323</v>
      </c>
      <c r="T16" s="27" t="s">
        <v>317</v>
      </c>
      <c r="U16" s="27" t="s">
        <v>317</v>
      </c>
      <c r="V16" s="27" t="s">
        <v>317</v>
      </c>
      <c r="W16" s="27" t="s">
        <v>317</v>
      </c>
      <c r="X16" s="27" t="s">
        <v>317</v>
      </c>
      <c r="Y16" s="27" t="s">
        <v>324</v>
      </c>
      <c r="Z16" s="27" t="s">
        <v>324</v>
      </c>
      <c r="AA16" s="27" t="s">
        <v>324</v>
      </c>
      <c r="AB16" s="27" t="s">
        <v>325</v>
      </c>
      <c r="AC16" s="27" t="s">
        <v>325</v>
      </c>
      <c r="AD16" s="27" t="s">
        <v>326</v>
      </c>
      <c r="AE16" s="27" t="s">
        <v>326</v>
      </c>
      <c r="AF16" s="27" t="s">
        <v>326</v>
      </c>
      <c r="AG16" s="27" t="s">
        <v>326</v>
      </c>
      <c r="AH16" s="27" t="s">
        <v>327</v>
      </c>
      <c r="AI16" s="27" t="s">
        <v>327</v>
      </c>
      <c r="AJ16" s="27" t="s">
        <v>327</v>
      </c>
      <c r="AK16" s="27" t="s">
        <v>327</v>
      </c>
    </row>
    <row r="17" spans="1:37" s="64" customFormat="1" ht="51" customHeight="1" x14ac:dyDescent="0.2">
      <c r="A17" s="4" t="s">
        <v>129</v>
      </c>
      <c r="B17" s="63" t="s">
        <v>411</v>
      </c>
      <c r="C17" s="65" t="s">
        <v>106</v>
      </c>
      <c r="D17" s="124" t="s">
        <v>334</v>
      </c>
      <c r="E17" s="124" t="s">
        <v>334</v>
      </c>
      <c r="F17" s="124" t="s">
        <v>334</v>
      </c>
      <c r="G17" s="124" t="s">
        <v>334</v>
      </c>
      <c r="H17" s="124" t="s">
        <v>334</v>
      </c>
      <c r="I17" s="124" t="s">
        <v>334</v>
      </c>
      <c r="J17" s="124" t="s">
        <v>334</v>
      </c>
      <c r="K17" s="124" t="s">
        <v>334</v>
      </c>
      <c r="L17" s="124" t="s">
        <v>334</v>
      </c>
      <c r="M17" s="124" t="s">
        <v>334</v>
      </c>
      <c r="N17" s="124" t="s">
        <v>334</v>
      </c>
      <c r="O17" s="124" t="s">
        <v>334</v>
      </c>
      <c r="P17" s="124" t="s">
        <v>334</v>
      </c>
      <c r="Q17" s="124" t="s">
        <v>334</v>
      </c>
      <c r="R17" s="124" t="s">
        <v>334</v>
      </c>
      <c r="S17" s="124" t="s">
        <v>334</v>
      </c>
      <c r="T17" s="124" t="s">
        <v>334</v>
      </c>
      <c r="U17" s="124" t="s">
        <v>334</v>
      </c>
      <c r="V17" s="124" t="s">
        <v>334</v>
      </c>
      <c r="W17" s="124" t="s">
        <v>334</v>
      </c>
      <c r="X17" s="124" t="s">
        <v>334</v>
      </c>
      <c r="Y17" s="124" t="s">
        <v>334</v>
      </c>
      <c r="Z17" s="124" t="s">
        <v>334</v>
      </c>
      <c r="AA17" s="124" t="s">
        <v>334</v>
      </c>
      <c r="AB17" s="124" t="s">
        <v>334</v>
      </c>
      <c r="AC17" s="124" t="s">
        <v>334</v>
      </c>
      <c r="AD17" s="124" t="s">
        <v>334</v>
      </c>
      <c r="AE17" s="124" t="s">
        <v>334</v>
      </c>
      <c r="AF17" s="124" t="s">
        <v>334</v>
      </c>
      <c r="AG17" s="124" t="s">
        <v>334</v>
      </c>
      <c r="AH17" s="124" t="s">
        <v>334</v>
      </c>
      <c r="AI17" s="124" t="s">
        <v>334</v>
      </c>
      <c r="AJ17" s="124" t="s">
        <v>334</v>
      </c>
      <c r="AK17" s="124" t="s">
        <v>334</v>
      </c>
    </row>
    <row r="18" spans="1:37" s="64" customFormat="1" ht="35.25" customHeight="1" x14ac:dyDescent="0.2">
      <c r="A18" s="4" t="s">
        <v>128</v>
      </c>
      <c r="B18" s="63" t="s">
        <v>127</v>
      </c>
      <c r="C18" s="55" t="s">
        <v>126</v>
      </c>
      <c r="D18" s="27" t="s">
        <v>318</v>
      </c>
      <c r="E18" s="27" t="s">
        <v>318</v>
      </c>
      <c r="F18" s="27" t="s">
        <v>318</v>
      </c>
      <c r="G18" s="27" t="s">
        <v>319</v>
      </c>
      <c r="H18" s="27" t="s">
        <v>320</v>
      </c>
      <c r="I18" s="27" t="s">
        <v>321</v>
      </c>
      <c r="J18" s="27" t="s">
        <v>321</v>
      </c>
      <c r="K18" s="27" t="s">
        <v>321</v>
      </c>
      <c r="L18" s="27" t="s">
        <v>321</v>
      </c>
      <c r="M18" s="27" t="s">
        <v>322</v>
      </c>
      <c r="N18" s="27" t="s">
        <v>322</v>
      </c>
      <c r="O18" s="27" t="s">
        <v>322</v>
      </c>
      <c r="P18" s="27" t="s">
        <v>323</v>
      </c>
      <c r="Q18" s="27" t="s">
        <v>323</v>
      </c>
      <c r="R18" s="27" t="s">
        <v>323</v>
      </c>
      <c r="S18" s="27" t="s">
        <v>323</v>
      </c>
      <c r="T18" s="27" t="s">
        <v>317</v>
      </c>
      <c r="U18" s="27" t="s">
        <v>317</v>
      </c>
      <c r="V18" s="27" t="s">
        <v>317</v>
      </c>
      <c r="W18" s="27" t="s">
        <v>317</v>
      </c>
      <c r="X18" s="27" t="s">
        <v>317</v>
      </c>
      <c r="Y18" s="27" t="s">
        <v>324</v>
      </c>
      <c r="Z18" s="27" t="s">
        <v>324</v>
      </c>
      <c r="AA18" s="27" t="s">
        <v>324</v>
      </c>
      <c r="AB18" s="27" t="s">
        <v>325</v>
      </c>
      <c r="AC18" s="27" t="s">
        <v>325</v>
      </c>
      <c r="AD18" s="27" t="s">
        <v>326</v>
      </c>
      <c r="AE18" s="27" t="s">
        <v>326</v>
      </c>
      <c r="AF18" s="27" t="s">
        <v>326</v>
      </c>
      <c r="AG18" s="27" t="s">
        <v>326</v>
      </c>
      <c r="AH18" s="27" t="s">
        <v>327</v>
      </c>
      <c r="AI18" s="27" t="s">
        <v>327</v>
      </c>
      <c r="AJ18" s="27" t="s">
        <v>327</v>
      </c>
      <c r="AK18" s="27" t="s">
        <v>327</v>
      </c>
    </row>
    <row r="19" spans="1:37" s="64" customFormat="1" ht="36" customHeight="1" x14ac:dyDescent="0.2">
      <c r="A19" s="4" t="s">
        <v>125</v>
      </c>
      <c r="B19" s="3" t="s">
        <v>270</v>
      </c>
      <c r="C19" s="55" t="s">
        <v>271</v>
      </c>
      <c r="D19" s="100" t="s">
        <v>294</v>
      </c>
      <c r="E19" s="100" t="s">
        <v>294</v>
      </c>
      <c r="F19" s="100" t="s">
        <v>294</v>
      </c>
      <c r="G19" s="100" t="s">
        <v>294</v>
      </c>
      <c r="H19" s="126" t="s">
        <v>287</v>
      </c>
      <c r="I19" s="126" t="s">
        <v>287</v>
      </c>
      <c r="J19" s="126" t="s">
        <v>287</v>
      </c>
      <c r="K19" s="100" t="s">
        <v>294</v>
      </c>
      <c r="L19" s="100" t="s">
        <v>294</v>
      </c>
      <c r="M19" s="100" t="s">
        <v>294</v>
      </c>
      <c r="N19" s="100" t="s">
        <v>294</v>
      </c>
      <c r="O19" s="100" t="s">
        <v>294</v>
      </c>
      <c r="P19" s="100" t="s">
        <v>294</v>
      </c>
      <c r="Q19" s="100" t="s">
        <v>294</v>
      </c>
      <c r="R19" s="100" t="s">
        <v>294</v>
      </c>
      <c r="S19" s="100" t="s">
        <v>294</v>
      </c>
      <c r="T19" s="100" t="s">
        <v>294</v>
      </c>
      <c r="U19" s="100" t="s">
        <v>294</v>
      </c>
      <c r="V19" s="126" t="s">
        <v>287</v>
      </c>
      <c r="W19" s="126" t="s">
        <v>287</v>
      </c>
      <c r="X19" s="100" t="s">
        <v>294</v>
      </c>
      <c r="Y19" s="100" t="s">
        <v>294</v>
      </c>
      <c r="Z19" s="100" t="s">
        <v>294</v>
      </c>
      <c r="AA19" s="100" t="s">
        <v>294</v>
      </c>
      <c r="AB19" s="100" t="s">
        <v>294</v>
      </c>
      <c r="AC19" s="100" t="s">
        <v>294</v>
      </c>
      <c r="AD19" s="100" t="s">
        <v>294</v>
      </c>
      <c r="AE19" s="100" t="s">
        <v>295</v>
      </c>
      <c r="AF19" s="100" t="s">
        <v>295</v>
      </c>
      <c r="AG19" s="100" t="s">
        <v>295</v>
      </c>
      <c r="AH19" s="100" t="s">
        <v>295</v>
      </c>
      <c r="AI19" s="100" t="s">
        <v>295</v>
      </c>
      <c r="AJ19" s="100" t="s">
        <v>295</v>
      </c>
      <c r="AK19" s="126" t="s">
        <v>287</v>
      </c>
    </row>
    <row r="20" spans="1:37" ht="51.75" customHeight="1" x14ac:dyDescent="0.25">
      <c r="A20" s="4" t="s">
        <v>272</v>
      </c>
      <c r="B20" s="3" t="s">
        <v>124</v>
      </c>
      <c r="C20" s="4" t="s">
        <v>29</v>
      </c>
      <c r="D20" s="27" t="s">
        <v>371</v>
      </c>
      <c r="E20" s="98" t="s">
        <v>334</v>
      </c>
      <c r="F20" s="98" t="s">
        <v>334</v>
      </c>
      <c r="G20" s="98" t="s">
        <v>334</v>
      </c>
      <c r="H20" s="98" t="s">
        <v>334</v>
      </c>
      <c r="I20" s="98" t="s">
        <v>334</v>
      </c>
      <c r="J20" s="98" t="s">
        <v>334</v>
      </c>
      <c r="K20" s="27" t="s">
        <v>371</v>
      </c>
      <c r="L20" s="27" t="s">
        <v>371</v>
      </c>
      <c r="M20" s="98" t="s">
        <v>334</v>
      </c>
      <c r="N20" s="27" t="s">
        <v>371</v>
      </c>
      <c r="O20" s="27" t="s">
        <v>371</v>
      </c>
      <c r="P20" s="98" t="s">
        <v>334</v>
      </c>
      <c r="Q20" s="98" t="s">
        <v>334</v>
      </c>
      <c r="R20" s="98" t="s">
        <v>334</v>
      </c>
      <c r="S20" s="98" t="s">
        <v>334</v>
      </c>
      <c r="T20" s="27" t="s">
        <v>371</v>
      </c>
      <c r="U20" s="27" t="s">
        <v>371</v>
      </c>
      <c r="V20" s="98" t="s">
        <v>334</v>
      </c>
      <c r="W20" s="98" t="s">
        <v>334</v>
      </c>
      <c r="X20" s="98" t="s">
        <v>334</v>
      </c>
      <c r="Y20" s="27" t="s">
        <v>371</v>
      </c>
      <c r="Z20" s="27" t="s">
        <v>371</v>
      </c>
      <c r="AA20" s="98" t="s">
        <v>334</v>
      </c>
      <c r="AB20" s="98" t="s">
        <v>334</v>
      </c>
      <c r="AC20" s="98" t="s">
        <v>334</v>
      </c>
      <c r="AD20" s="98" t="s">
        <v>334</v>
      </c>
      <c r="AE20" s="98" t="s">
        <v>334</v>
      </c>
      <c r="AF20" s="98" t="s">
        <v>334</v>
      </c>
      <c r="AG20" s="27" t="s">
        <v>371</v>
      </c>
      <c r="AH20" s="27" t="s">
        <v>371</v>
      </c>
      <c r="AI20" s="98" t="s">
        <v>334</v>
      </c>
      <c r="AJ20" s="98" t="s">
        <v>334</v>
      </c>
      <c r="AK20" s="98" t="s">
        <v>334</v>
      </c>
    </row>
    <row r="21" spans="1:37" s="62" customFormat="1" ht="17.25" customHeight="1" x14ac:dyDescent="0.25">
      <c r="A21" s="67" t="s">
        <v>123</v>
      </c>
      <c r="B21" s="198" t="s">
        <v>122</v>
      </c>
      <c r="C21" s="19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</row>
    <row r="22" spans="1:37" ht="87.75" customHeight="1" x14ac:dyDescent="0.25">
      <c r="A22" s="4" t="s">
        <v>121</v>
      </c>
      <c r="B22" s="109" t="s">
        <v>405</v>
      </c>
      <c r="C22" s="55" t="s">
        <v>117</v>
      </c>
      <c r="D22" s="89" t="s">
        <v>436</v>
      </c>
      <c r="E22" s="89" t="s">
        <v>437</v>
      </c>
      <c r="F22" s="89" t="s">
        <v>438</v>
      </c>
      <c r="G22" s="89" t="s">
        <v>439</v>
      </c>
      <c r="H22" s="89" t="s">
        <v>440</v>
      </c>
      <c r="I22" s="89" t="s">
        <v>441</v>
      </c>
      <c r="J22" s="89" t="s">
        <v>442</v>
      </c>
      <c r="K22" s="89" t="s">
        <v>443</v>
      </c>
      <c r="L22" s="89" t="s">
        <v>444</v>
      </c>
      <c r="M22" s="89" t="s">
        <v>445</v>
      </c>
      <c r="N22" s="89" t="s">
        <v>446</v>
      </c>
      <c r="O22" s="89" t="s">
        <v>447</v>
      </c>
      <c r="P22" s="89" t="s">
        <v>448</v>
      </c>
      <c r="Q22" s="89" t="s">
        <v>449</v>
      </c>
      <c r="R22" s="89" t="s">
        <v>450</v>
      </c>
      <c r="S22" s="89" t="s">
        <v>451</v>
      </c>
      <c r="T22" s="89" t="s">
        <v>452</v>
      </c>
      <c r="U22" s="89" t="s">
        <v>453</v>
      </c>
      <c r="V22" s="89" t="s">
        <v>454</v>
      </c>
      <c r="W22" s="89" t="s">
        <v>454</v>
      </c>
      <c r="X22" s="89" t="s">
        <v>455</v>
      </c>
      <c r="Y22" s="89" t="s">
        <v>456</v>
      </c>
      <c r="Z22" s="89" t="s">
        <v>457</v>
      </c>
      <c r="AA22" s="89" t="s">
        <v>458</v>
      </c>
      <c r="AB22" s="89" t="s">
        <v>459</v>
      </c>
      <c r="AC22" s="89" t="s">
        <v>460</v>
      </c>
      <c r="AD22" s="89" t="s">
        <v>461</v>
      </c>
      <c r="AE22" s="89" t="s">
        <v>462</v>
      </c>
      <c r="AF22" s="89" t="s">
        <v>463</v>
      </c>
      <c r="AG22" s="89" t="s">
        <v>464</v>
      </c>
      <c r="AH22" s="89" t="s">
        <v>464</v>
      </c>
      <c r="AI22" s="89" t="s">
        <v>465</v>
      </c>
      <c r="AJ22" s="89" t="s">
        <v>466</v>
      </c>
      <c r="AK22" s="89" t="s">
        <v>467</v>
      </c>
    </row>
    <row r="23" spans="1:37" ht="84" customHeight="1" x14ac:dyDescent="0.25">
      <c r="A23" s="4" t="s">
        <v>120</v>
      </c>
      <c r="B23" s="109" t="s">
        <v>412</v>
      </c>
      <c r="C23" s="65" t="s">
        <v>106</v>
      </c>
      <c r="D23" s="123" t="s">
        <v>334</v>
      </c>
      <c r="E23" s="123" t="s">
        <v>334</v>
      </c>
      <c r="F23" s="123" t="s">
        <v>334</v>
      </c>
      <c r="G23" s="123" t="s">
        <v>334</v>
      </c>
      <c r="H23" s="123" t="s">
        <v>334</v>
      </c>
      <c r="I23" s="123" t="s">
        <v>334</v>
      </c>
      <c r="J23" s="123" t="s">
        <v>334</v>
      </c>
      <c r="K23" s="123" t="s">
        <v>334</v>
      </c>
      <c r="L23" s="123" t="s">
        <v>334</v>
      </c>
      <c r="M23" s="123" t="s">
        <v>334</v>
      </c>
      <c r="N23" s="123" t="s">
        <v>334</v>
      </c>
      <c r="O23" s="123" t="s">
        <v>334</v>
      </c>
      <c r="P23" s="123" t="s">
        <v>334</v>
      </c>
      <c r="Q23" s="123" t="s">
        <v>334</v>
      </c>
      <c r="R23" s="123" t="s">
        <v>334</v>
      </c>
      <c r="S23" s="123" t="s">
        <v>334</v>
      </c>
      <c r="T23" s="123" t="s">
        <v>334</v>
      </c>
      <c r="U23" s="123" t="s">
        <v>334</v>
      </c>
      <c r="V23" s="123" t="s">
        <v>334</v>
      </c>
      <c r="W23" s="123" t="s">
        <v>334</v>
      </c>
      <c r="X23" s="123" t="s">
        <v>334</v>
      </c>
      <c r="Y23" s="123" t="s">
        <v>334</v>
      </c>
      <c r="Z23" s="123" t="s">
        <v>334</v>
      </c>
      <c r="AA23" s="123" t="s">
        <v>334</v>
      </c>
      <c r="AB23" s="123" t="s">
        <v>334</v>
      </c>
      <c r="AC23" s="123" t="s">
        <v>334</v>
      </c>
      <c r="AD23" s="123" t="s">
        <v>334</v>
      </c>
      <c r="AE23" s="123" t="s">
        <v>334</v>
      </c>
      <c r="AF23" s="123" t="s">
        <v>334</v>
      </c>
      <c r="AG23" s="123" t="s">
        <v>334</v>
      </c>
      <c r="AH23" s="123" t="s">
        <v>334</v>
      </c>
      <c r="AI23" s="123" t="s">
        <v>334</v>
      </c>
      <c r="AJ23" s="123" t="s">
        <v>334</v>
      </c>
      <c r="AK23" s="123" t="s">
        <v>334</v>
      </c>
    </row>
    <row r="24" spans="1:37" ht="52.5" customHeight="1" x14ac:dyDescent="0.25">
      <c r="A24" s="4" t="s">
        <v>119</v>
      </c>
      <c r="B24" s="107" t="s">
        <v>118</v>
      </c>
      <c r="C24" s="55" t="s">
        <v>117</v>
      </c>
      <c r="D24" s="89" t="s">
        <v>468</v>
      </c>
      <c r="E24" s="89" t="s">
        <v>469</v>
      </c>
      <c r="F24" s="89" t="s">
        <v>469</v>
      </c>
      <c r="G24" s="127" t="s">
        <v>470</v>
      </c>
      <c r="H24" s="89" t="s">
        <v>471</v>
      </c>
      <c r="I24" s="89" t="s">
        <v>472</v>
      </c>
      <c r="J24" s="89" t="s">
        <v>473</v>
      </c>
      <c r="K24" s="89" t="s">
        <v>474</v>
      </c>
      <c r="L24" s="89" t="s">
        <v>475</v>
      </c>
      <c r="M24" s="89" t="s">
        <v>476</v>
      </c>
      <c r="N24" s="89" t="s">
        <v>474</v>
      </c>
      <c r="O24" s="89" t="s">
        <v>477</v>
      </c>
      <c r="P24" s="89" t="s">
        <v>478</v>
      </c>
      <c r="Q24" s="89" t="s">
        <v>479</v>
      </c>
      <c r="R24" s="89" t="s">
        <v>480</v>
      </c>
      <c r="S24" s="89" t="s">
        <v>480</v>
      </c>
      <c r="T24" s="89" t="s">
        <v>481</v>
      </c>
      <c r="U24" s="89" t="s">
        <v>482</v>
      </c>
      <c r="V24" s="89" t="s">
        <v>483</v>
      </c>
      <c r="W24" s="89" t="s">
        <v>482</v>
      </c>
      <c r="X24" s="89" t="s">
        <v>484</v>
      </c>
      <c r="Y24" s="89" t="s">
        <v>485</v>
      </c>
      <c r="Z24" s="89" t="s">
        <v>486</v>
      </c>
      <c r="AA24" s="89" t="s">
        <v>487</v>
      </c>
      <c r="AB24" s="89" t="s">
        <v>488</v>
      </c>
      <c r="AC24" s="89" t="s">
        <v>489</v>
      </c>
      <c r="AD24" s="89" t="s">
        <v>490</v>
      </c>
      <c r="AE24" s="89" t="s">
        <v>491</v>
      </c>
      <c r="AF24" s="89" t="s">
        <v>492</v>
      </c>
      <c r="AG24" s="89" t="s">
        <v>493</v>
      </c>
      <c r="AH24" s="89" t="s">
        <v>494</v>
      </c>
      <c r="AI24" s="89" t="s">
        <v>495</v>
      </c>
      <c r="AJ24" s="89" t="s">
        <v>496</v>
      </c>
      <c r="AK24" s="89" t="s">
        <v>497</v>
      </c>
    </row>
    <row r="25" spans="1:37" s="62" customFormat="1" ht="16.5" customHeight="1" x14ac:dyDescent="0.25">
      <c r="A25" s="67" t="s">
        <v>116</v>
      </c>
      <c r="B25" s="198" t="s">
        <v>115</v>
      </c>
      <c r="C25" s="19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</row>
    <row r="26" spans="1:37" ht="50.25" customHeight="1" x14ac:dyDescent="0.25">
      <c r="A26" s="4" t="s">
        <v>114</v>
      </c>
      <c r="B26" s="3" t="s">
        <v>273</v>
      </c>
      <c r="C26" s="55" t="s">
        <v>106</v>
      </c>
      <c r="D26" s="123" t="s">
        <v>334</v>
      </c>
      <c r="E26" s="123" t="s">
        <v>334</v>
      </c>
      <c r="F26" s="123" t="s">
        <v>334</v>
      </c>
      <c r="G26" s="123" t="s">
        <v>334</v>
      </c>
      <c r="H26" s="123" t="s">
        <v>334</v>
      </c>
      <c r="I26" s="123" t="s">
        <v>334</v>
      </c>
      <c r="J26" s="123" t="s">
        <v>334</v>
      </c>
      <c r="K26" s="123" t="s">
        <v>334</v>
      </c>
      <c r="L26" s="123" t="s">
        <v>334</v>
      </c>
      <c r="M26" s="123" t="s">
        <v>334</v>
      </c>
      <c r="N26" s="123" t="s">
        <v>334</v>
      </c>
      <c r="O26" s="123" t="s">
        <v>334</v>
      </c>
      <c r="P26" s="123" t="s">
        <v>334</v>
      </c>
      <c r="Q26" s="123" t="s">
        <v>334</v>
      </c>
      <c r="R26" s="123" t="s">
        <v>334</v>
      </c>
      <c r="S26" s="123" t="s">
        <v>334</v>
      </c>
      <c r="T26" s="123" t="s">
        <v>334</v>
      </c>
      <c r="U26" s="123" t="s">
        <v>334</v>
      </c>
      <c r="V26" s="123" t="s">
        <v>334</v>
      </c>
      <c r="W26" s="123" t="s">
        <v>334</v>
      </c>
      <c r="X26" s="123" t="s">
        <v>334</v>
      </c>
      <c r="Y26" s="123" t="s">
        <v>334</v>
      </c>
      <c r="Z26" s="123" t="s">
        <v>334</v>
      </c>
      <c r="AA26" s="123" t="s">
        <v>334</v>
      </c>
      <c r="AB26" s="123" t="s">
        <v>334</v>
      </c>
      <c r="AC26" s="123" t="s">
        <v>334</v>
      </c>
      <c r="AD26" s="123" t="s">
        <v>334</v>
      </c>
      <c r="AE26" s="123" t="s">
        <v>334</v>
      </c>
      <c r="AF26" s="123" t="s">
        <v>334</v>
      </c>
      <c r="AG26" s="123" t="s">
        <v>334</v>
      </c>
      <c r="AH26" s="123" t="s">
        <v>334</v>
      </c>
      <c r="AI26" s="123" t="s">
        <v>334</v>
      </c>
      <c r="AJ26" s="123" t="s">
        <v>334</v>
      </c>
      <c r="AK26" s="123" t="s">
        <v>334</v>
      </c>
    </row>
    <row r="27" spans="1:37" ht="17.25" customHeight="1" x14ac:dyDescent="0.25">
      <c r="A27" s="4" t="s">
        <v>113</v>
      </c>
      <c r="B27" s="68" t="s">
        <v>112</v>
      </c>
      <c r="C27" s="55" t="s">
        <v>111</v>
      </c>
      <c r="D27" s="55" t="s">
        <v>111</v>
      </c>
      <c r="E27" s="55" t="s">
        <v>111</v>
      </c>
      <c r="F27" s="55" t="s">
        <v>111</v>
      </c>
      <c r="G27" s="55" t="s">
        <v>111</v>
      </c>
      <c r="H27" s="55" t="s">
        <v>111</v>
      </c>
      <c r="I27" s="55" t="s">
        <v>111</v>
      </c>
      <c r="J27" s="55" t="s">
        <v>111</v>
      </c>
      <c r="K27" s="55" t="s">
        <v>111</v>
      </c>
      <c r="L27" s="55" t="s">
        <v>111</v>
      </c>
      <c r="M27" s="55" t="s">
        <v>111</v>
      </c>
      <c r="N27" s="55" t="s">
        <v>111</v>
      </c>
      <c r="O27" s="55" t="s">
        <v>111</v>
      </c>
      <c r="P27" s="55" t="s">
        <v>111</v>
      </c>
      <c r="Q27" s="55" t="s">
        <v>111</v>
      </c>
      <c r="R27" s="55" t="s">
        <v>111</v>
      </c>
      <c r="S27" s="55" t="s">
        <v>111</v>
      </c>
      <c r="T27" s="55" t="s">
        <v>111</v>
      </c>
      <c r="U27" s="55" t="s">
        <v>111</v>
      </c>
      <c r="V27" s="55" t="s">
        <v>111</v>
      </c>
      <c r="W27" s="55" t="s">
        <v>111</v>
      </c>
      <c r="X27" s="55" t="s">
        <v>111</v>
      </c>
      <c r="Y27" s="55" t="s">
        <v>111</v>
      </c>
      <c r="Z27" s="55" t="s">
        <v>111</v>
      </c>
      <c r="AA27" s="55" t="s">
        <v>111</v>
      </c>
      <c r="AB27" s="55" t="s">
        <v>111</v>
      </c>
      <c r="AC27" s="55" t="s">
        <v>111</v>
      </c>
      <c r="AD27" s="55" t="s">
        <v>111</v>
      </c>
      <c r="AE27" s="55" t="s">
        <v>111</v>
      </c>
      <c r="AF27" s="55" t="s">
        <v>111</v>
      </c>
      <c r="AG27" s="55" t="s">
        <v>111</v>
      </c>
      <c r="AH27" s="55" t="s">
        <v>111</v>
      </c>
      <c r="AI27" s="55" t="s">
        <v>111</v>
      </c>
      <c r="AJ27" s="55" t="s">
        <v>111</v>
      </c>
      <c r="AK27" s="55" t="s">
        <v>111</v>
      </c>
    </row>
    <row r="28" spans="1:37" ht="100.5" customHeight="1" x14ac:dyDescent="0.25">
      <c r="A28" s="4" t="s">
        <v>110</v>
      </c>
      <c r="B28" s="3" t="s">
        <v>274</v>
      </c>
      <c r="C28" s="55" t="s">
        <v>106</v>
      </c>
      <c r="D28" s="123" t="s">
        <v>334</v>
      </c>
      <c r="E28" s="123" t="s">
        <v>334</v>
      </c>
      <c r="F28" s="123" t="s">
        <v>334</v>
      </c>
      <c r="G28" s="123" t="s">
        <v>334</v>
      </c>
      <c r="H28" s="123" t="s">
        <v>334</v>
      </c>
      <c r="I28" s="123" t="s">
        <v>334</v>
      </c>
      <c r="J28" s="123" t="s">
        <v>334</v>
      </c>
      <c r="K28" s="123" t="s">
        <v>334</v>
      </c>
      <c r="L28" s="123" t="s">
        <v>334</v>
      </c>
      <c r="M28" s="123" t="s">
        <v>334</v>
      </c>
      <c r="N28" s="123" t="s">
        <v>334</v>
      </c>
      <c r="O28" s="123" t="s">
        <v>334</v>
      </c>
      <c r="P28" s="123" t="s">
        <v>334</v>
      </c>
      <c r="Q28" s="123" t="s">
        <v>334</v>
      </c>
      <c r="R28" s="123" t="s">
        <v>334</v>
      </c>
      <c r="S28" s="123" t="s">
        <v>334</v>
      </c>
      <c r="T28" s="123" t="s">
        <v>334</v>
      </c>
      <c r="U28" s="27" t="s">
        <v>106</v>
      </c>
      <c r="V28" s="27" t="s">
        <v>106</v>
      </c>
      <c r="W28" s="123" t="s">
        <v>334</v>
      </c>
      <c r="X28" s="123" t="s">
        <v>334</v>
      </c>
      <c r="Y28" s="123" t="s">
        <v>334</v>
      </c>
      <c r="Z28" s="123" t="s">
        <v>334</v>
      </c>
      <c r="AA28" s="123" t="s">
        <v>334</v>
      </c>
      <c r="AB28" s="123" t="s">
        <v>334</v>
      </c>
      <c r="AC28" s="123" t="s">
        <v>334</v>
      </c>
      <c r="AD28" s="123" t="s">
        <v>334</v>
      </c>
      <c r="AE28" s="123" t="s">
        <v>334</v>
      </c>
      <c r="AF28" s="123" t="s">
        <v>334</v>
      </c>
      <c r="AG28" s="123" t="s">
        <v>334</v>
      </c>
      <c r="AH28" s="123" t="s">
        <v>334</v>
      </c>
      <c r="AI28" s="123" t="s">
        <v>334</v>
      </c>
      <c r="AJ28" s="123" t="s">
        <v>334</v>
      </c>
      <c r="AK28" s="123" t="s">
        <v>334</v>
      </c>
    </row>
    <row r="29" spans="1:37" ht="36" customHeight="1" x14ac:dyDescent="0.25">
      <c r="A29" s="4" t="s">
        <v>109</v>
      </c>
      <c r="B29" s="68" t="s">
        <v>108</v>
      </c>
      <c r="C29" s="55" t="s">
        <v>106</v>
      </c>
      <c r="D29" s="123" t="s">
        <v>334</v>
      </c>
      <c r="E29" s="123" t="s">
        <v>334</v>
      </c>
      <c r="F29" s="123" t="s">
        <v>334</v>
      </c>
      <c r="G29" s="123" t="s">
        <v>334</v>
      </c>
      <c r="H29" s="123" t="s">
        <v>334</v>
      </c>
      <c r="I29" s="123" t="s">
        <v>334</v>
      </c>
      <c r="J29" s="123" t="s">
        <v>334</v>
      </c>
      <c r="K29" s="123" t="s">
        <v>334</v>
      </c>
      <c r="L29" s="123" t="s">
        <v>334</v>
      </c>
      <c r="M29" s="123" t="s">
        <v>334</v>
      </c>
      <c r="N29" s="123" t="s">
        <v>334</v>
      </c>
      <c r="O29" s="123" t="s">
        <v>334</v>
      </c>
      <c r="P29" s="123" t="s">
        <v>334</v>
      </c>
      <c r="Q29" s="123" t="s">
        <v>334</v>
      </c>
      <c r="R29" s="123" t="s">
        <v>334</v>
      </c>
      <c r="S29" s="123" t="s">
        <v>334</v>
      </c>
      <c r="T29" s="123" t="s">
        <v>334</v>
      </c>
      <c r="U29" s="123" t="s">
        <v>334</v>
      </c>
      <c r="V29" s="123" t="s">
        <v>334</v>
      </c>
      <c r="W29" s="123" t="s">
        <v>334</v>
      </c>
      <c r="X29" s="123" t="s">
        <v>334</v>
      </c>
      <c r="Y29" s="123" t="s">
        <v>334</v>
      </c>
      <c r="Z29" s="123" t="s">
        <v>334</v>
      </c>
      <c r="AA29" s="123" t="s">
        <v>334</v>
      </c>
      <c r="AB29" s="123" t="s">
        <v>334</v>
      </c>
      <c r="AC29" s="123" t="s">
        <v>334</v>
      </c>
      <c r="AD29" s="123" t="s">
        <v>334</v>
      </c>
      <c r="AE29" s="123" t="s">
        <v>334</v>
      </c>
      <c r="AF29" s="123" t="s">
        <v>334</v>
      </c>
      <c r="AG29" s="123" t="s">
        <v>334</v>
      </c>
      <c r="AH29" s="123" t="s">
        <v>334</v>
      </c>
      <c r="AI29" s="123" t="s">
        <v>334</v>
      </c>
      <c r="AJ29" s="123" t="s">
        <v>334</v>
      </c>
      <c r="AK29" s="123" t="s">
        <v>334</v>
      </c>
    </row>
    <row r="30" spans="1:37" ht="34.5" customHeight="1" x14ac:dyDescent="0.25">
      <c r="A30" s="69" t="s">
        <v>107</v>
      </c>
      <c r="B30" s="182" t="s">
        <v>299</v>
      </c>
      <c r="C30" s="108" t="s">
        <v>300</v>
      </c>
      <c r="D30" s="123" t="s">
        <v>334</v>
      </c>
      <c r="E30" s="123" t="s">
        <v>334</v>
      </c>
      <c r="F30" s="123" t="s">
        <v>334</v>
      </c>
      <c r="G30" s="123" t="s">
        <v>334</v>
      </c>
      <c r="H30" s="123" t="s">
        <v>334</v>
      </c>
      <c r="I30" s="123" t="s">
        <v>334</v>
      </c>
      <c r="J30" s="123" t="s">
        <v>334</v>
      </c>
      <c r="K30" s="123" t="s">
        <v>334</v>
      </c>
      <c r="L30" s="123" t="s">
        <v>334</v>
      </c>
      <c r="M30" s="123" t="s">
        <v>334</v>
      </c>
      <c r="N30" s="123" t="s">
        <v>334</v>
      </c>
      <c r="O30" s="123" t="s">
        <v>334</v>
      </c>
      <c r="P30" s="123" t="s">
        <v>334</v>
      </c>
      <c r="Q30" s="123" t="s">
        <v>334</v>
      </c>
      <c r="R30" s="185" t="s">
        <v>413</v>
      </c>
      <c r="S30" s="185" t="s">
        <v>413</v>
      </c>
      <c r="T30" s="185" t="s">
        <v>413</v>
      </c>
      <c r="U30" s="185" t="s">
        <v>413</v>
      </c>
      <c r="V30" s="185" t="s">
        <v>413</v>
      </c>
      <c r="W30" s="185" t="s">
        <v>413</v>
      </c>
      <c r="X30" s="185" t="s">
        <v>413</v>
      </c>
      <c r="Y30" s="123" t="s">
        <v>334</v>
      </c>
      <c r="Z30" s="123" t="s">
        <v>334</v>
      </c>
      <c r="AA30" s="123" t="s">
        <v>334</v>
      </c>
      <c r="AB30" s="123" t="s">
        <v>334</v>
      </c>
      <c r="AC30" s="123" t="s">
        <v>334</v>
      </c>
      <c r="AD30" s="123" t="s">
        <v>334</v>
      </c>
      <c r="AE30" s="123" t="s">
        <v>334</v>
      </c>
      <c r="AF30" s="123" t="s">
        <v>334</v>
      </c>
      <c r="AG30" s="123" t="s">
        <v>334</v>
      </c>
      <c r="AH30" s="123" t="s">
        <v>334</v>
      </c>
      <c r="AI30" s="123" t="s">
        <v>334</v>
      </c>
      <c r="AJ30" s="123" t="s">
        <v>334</v>
      </c>
      <c r="AK30" s="185" t="s">
        <v>413</v>
      </c>
    </row>
    <row r="31" spans="1:37" ht="36" customHeight="1" x14ac:dyDescent="0.25">
      <c r="A31" s="69" t="s">
        <v>105</v>
      </c>
      <c r="B31" s="109" t="s">
        <v>104</v>
      </c>
      <c r="C31" s="108" t="s">
        <v>103</v>
      </c>
      <c r="D31" s="88" t="s">
        <v>350</v>
      </c>
      <c r="E31" s="88" t="s">
        <v>360</v>
      </c>
      <c r="F31" s="88" t="s">
        <v>360</v>
      </c>
      <c r="G31" s="88" t="s">
        <v>350</v>
      </c>
      <c r="H31" s="88" t="s">
        <v>359</v>
      </c>
      <c r="I31" s="88" t="s">
        <v>359</v>
      </c>
      <c r="J31" s="88" t="s">
        <v>361</v>
      </c>
      <c r="K31" s="88" t="s">
        <v>350</v>
      </c>
      <c r="L31" s="88" t="s">
        <v>362</v>
      </c>
      <c r="M31" s="88" t="s">
        <v>362</v>
      </c>
      <c r="N31" s="88" t="s">
        <v>362</v>
      </c>
      <c r="O31" s="88" t="s">
        <v>362</v>
      </c>
      <c r="P31" s="88" t="s">
        <v>361</v>
      </c>
      <c r="Q31" s="88" t="s">
        <v>288</v>
      </c>
      <c r="R31" s="88" t="s">
        <v>361</v>
      </c>
      <c r="S31" s="88" t="s">
        <v>361</v>
      </c>
      <c r="T31" s="88" t="s">
        <v>361</v>
      </c>
      <c r="U31" s="88" t="s">
        <v>361</v>
      </c>
      <c r="V31" s="88" t="s">
        <v>361</v>
      </c>
      <c r="W31" s="88" t="s">
        <v>361</v>
      </c>
      <c r="X31" s="88" t="s">
        <v>361</v>
      </c>
      <c r="Y31" s="88" t="s">
        <v>360</v>
      </c>
      <c r="Z31" s="88" t="s">
        <v>359</v>
      </c>
      <c r="AA31" s="88" t="s">
        <v>350</v>
      </c>
      <c r="AB31" s="88" t="s">
        <v>363</v>
      </c>
      <c r="AC31" s="88" t="s">
        <v>363</v>
      </c>
      <c r="AD31" s="88" t="s">
        <v>359</v>
      </c>
      <c r="AE31" s="88" t="s">
        <v>364</v>
      </c>
      <c r="AF31" s="88" t="s">
        <v>362</v>
      </c>
      <c r="AG31" s="88" t="s">
        <v>364</v>
      </c>
      <c r="AH31" s="88" t="s">
        <v>364</v>
      </c>
      <c r="AI31" s="88" t="s">
        <v>350</v>
      </c>
      <c r="AJ31" s="88" t="s">
        <v>350</v>
      </c>
      <c r="AK31" s="88" t="s">
        <v>350</v>
      </c>
    </row>
    <row r="32" spans="1:37" ht="45.75" customHeight="1" x14ac:dyDescent="0.25">
      <c r="A32" s="69" t="s">
        <v>102</v>
      </c>
      <c r="B32" s="109" t="s">
        <v>101</v>
      </c>
      <c r="C32" s="108" t="s">
        <v>6</v>
      </c>
      <c r="D32" s="110" t="s">
        <v>355</v>
      </c>
      <c r="E32" s="110" t="s">
        <v>355</v>
      </c>
      <c r="F32" s="110" t="s">
        <v>355</v>
      </c>
      <c r="G32" s="110" t="s">
        <v>355</v>
      </c>
      <c r="H32" s="110" t="s">
        <v>355</v>
      </c>
      <c r="I32" s="110" t="s">
        <v>355</v>
      </c>
      <c r="J32" s="110" t="s">
        <v>355</v>
      </c>
      <c r="K32" s="110" t="s">
        <v>355</v>
      </c>
      <c r="L32" s="110" t="s">
        <v>355</v>
      </c>
      <c r="M32" s="110" t="s">
        <v>355</v>
      </c>
      <c r="N32" s="110" t="s">
        <v>355</v>
      </c>
      <c r="O32" s="110" t="s">
        <v>355</v>
      </c>
      <c r="P32" s="110" t="s">
        <v>355</v>
      </c>
      <c r="Q32" s="110" t="s">
        <v>355</v>
      </c>
      <c r="R32" s="110" t="s">
        <v>355</v>
      </c>
      <c r="S32" s="110" t="s">
        <v>355</v>
      </c>
      <c r="T32" s="110" t="s">
        <v>355</v>
      </c>
      <c r="U32" s="110" t="s">
        <v>355</v>
      </c>
      <c r="V32" s="110" t="s">
        <v>355</v>
      </c>
      <c r="W32" s="110" t="s">
        <v>355</v>
      </c>
      <c r="X32" s="110" t="s">
        <v>355</v>
      </c>
      <c r="Y32" s="110" t="s">
        <v>355</v>
      </c>
      <c r="Z32" s="110" t="s">
        <v>355</v>
      </c>
      <c r="AA32" s="110" t="s">
        <v>355</v>
      </c>
      <c r="AB32" s="110" t="s">
        <v>355</v>
      </c>
      <c r="AC32" s="110" t="s">
        <v>355</v>
      </c>
      <c r="AD32" s="110" t="s">
        <v>355</v>
      </c>
      <c r="AE32" s="110" t="s">
        <v>355</v>
      </c>
      <c r="AF32" s="110" t="s">
        <v>355</v>
      </c>
      <c r="AG32" s="110" t="s">
        <v>355</v>
      </c>
      <c r="AH32" s="110" t="s">
        <v>355</v>
      </c>
      <c r="AI32" s="110" t="s">
        <v>355</v>
      </c>
      <c r="AJ32" s="110" t="s">
        <v>355</v>
      </c>
      <c r="AK32" s="110" t="s">
        <v>355</v>
      </c>
    </row>
    <row r="33" spans="1:135" ht="40.5" customHeight="1" x14ac:dyDescent="0.25">
      <c r="A33" s="69" t="s">
        <v>100</v>
      </c>
      <c r="B33" s="107" t="s">
        <v>301</v>
      </c>
      <c r="C33" s="108" t="s">
        <v>17</v>
      </c>
      <c r="D33" s="89" t="s">
        <v>498</v>
      </c>
      <c r="E33" s="89" t="s">
        <v>499</v>
      </c>
      <c r="F33" s="89" t="s">
        <v>500</v>
      </c>
      <c r="G33" s="89" t="s">
        <v>501</v>
      </c>
      <c r="H33" s="89" t="s">
        <v>502</v>
      </c>
      <c r="I33" s="89" t="s">
        <v>503</v>
      </c>
      <c r="J33" s="89" t="s">
        <v>504</v>
      </c>
      <c r="K33" s="89" t="s">
        <v>505</v>
      </c>
      <c r="L33" s="89" t="s">
        <v>506</v>
      </c>
      <c r="M33" s="89" t="s">
        <v>507</v>
      </c>
      <c r="N33" s="89" t="s">
        <v>508</v>
      </c>
      <c r="O33" s="89" t="s">
        <v>509</v>
      </c>
      <c r="P33" s="89" t="s">
        <v>510</v>
      </c>
      <c r="Q33" s="89" t="s">
        <v>511</v>
      </c>
      <c r="R33" s="89" t="s">
        <v>512</v>
      </c>
      <c r="S33" s="89" t="s">
        <v>512</v>
      </c>
      <c r="T33" s="89" t="s">
        <v>513</v>
      </c>
      <c r="U33" s="89" t="s">
        <v>514</v>
      </c>
      <c r="V33" s="89" t="s">
        <v>515</v>
      </c>
      <c r="W33" s="89" t="s">
        <v>515</v>
      </c>
      <c r="X33" s="89" t="s">
        <v>516</v>
      </c>
      <c r="Y33" s="89" t="s">
        <v>517</v>
      </c>
      <c r="Z33" s="89" t="s">
        <v>518</v>
      </c>
      <c r="AA33" s="89" t="s">
        <v>519</v>
      </c>
      <c r="AB33" s="89" t="s">
        <v>520</v>
      </c>
      <c r="AC33" s="89" t="s">
        <v>521</v>
      </c>
      <c r="AD33" s="89" t="s">
        <v>522</v>
      </c>
      <c r="AE33" s="89" t="s">
        <v>523</v>
      </c>
      <c r="AF33" s="89" t="s">
        <v>524</v>
      </c>
      <c r="AG33" s="89" t="s">
        <v>525</v>
      </c>
      <c r="AH33" s="89" t="s">
        <v>526</v>
      </c>
      <c r="AI33" s="89" t="s">
        <v>527</v>
      </c>
      <c r="AJ33" s="89" t="s">
        <v>528</v>
      </c>
      <c r="AK33" s="89" t="s">
        <v>529</v>
      </c>
    </row>
    <row r="34" spans="1:135" ht="44.25" customHeight="1" x14ac:dyDescent="0.25">
      <c r="A34" s="69" t="s">
        <v>99</v>
      </c>
      <c r="B34" s="3" t="s">
        <v>98</v>
      </c>
      <c r="C34" s="55" t="s">
        <v>6</v>
      </c>
      <c r="D34" s="88" t="s">
        <v>337</v>
      </c>
      <c r="E34" s="88" t="s">
        <v>337</v>
      </c>
      <c r="F34" s="88" t="s">
        <v>337</v>
      </c>
      <c r="G34" s="88" t="s">
        <v>337</v>
      </c>
      <c r="H34" s="88" t="s">
        <v>337</v>
      </c>
      <c r="I34" s="88" t="s">
        <v>337</v>
      </c>
      <c r="J34" s="88" t="s">
        <v>337</v>
      </c>
      <c r="K34" s="88" t="s">
        <v>337</v>
      </c>
      <c r="L34" s="88" t="s">
        <v>337</v>
      </c>
      <c r="M34" s="88" t="s">
        <v>337</v>
      </c>
      <c r="N34" s="88" t="s">
        <v>337</v>
      </c>
      <c r="O34" s="88" t="s">
        <v>337</v>
      </c>
      <c r="P34" s="88" t="s">
        <v>337</v>
      </c>
      <c r="Q34" s="88" t="s">
        <v>337</v>
      </c>
      <c r="R34" s="88" t="s">
        <v>337</v>
      </c>
      <c r="S34" s="88" t="s">
        <v>337</v>
      </c>
      <c r="T34" s="88" t="s">
        <v>337</v>
      </c>
      <c r="U34" s="88" t="s">
        <v>337</v>
      </c>
      <c r="V34" s="88" t="s">
        <v>337</v>
      </c>
      <c r="W34" s="88" t="s">
        <v>337</v>
      </c>
      <c r="X34" s="88" t="s">
        <v>337</v>
      </c>
      <c r="Y34" s="88" t="s">
        <v>337</v>
      </c>
      <c r="Z34" s="88" t="s">
        <v>337</v>
      </c>
      <c r="AA34" s="88" t="s">
        <v>337</v>
      </c>
      <c r="AB34" s="88" t="s">
        <v>337</v>
      </c>
      <c r="AC34" s="88" t="s">
        <v>337</v>
      </c>
      <c r="AD34" s="88" t="s">
        <v>337</v>
      </c>
      <c r="AE34" s="88" t="s">
        <v>337</v>
      </c>
      <c r="AF34" s="88" t="s">
        <v>337</v>
      </c>
      <c r="AG34" s="88" t="s">
        <v>337</v>
      </c>
      <c r="AH34" s="88" t="s">
        <v>337</v>
      </c>
      <c r="AI34" s="88" t="s">
        <v>337</v>
      </c>
      <c r="AJ34" s="88" t="s">
        <v>337</v>
      </c>
      <c r="AK34" s="88" t="s">
        <v>337</v>
      </c>
    </row>
    <row r="35" spans="1:135" s="62" customFormat="1" ht="17.25" customHeight="1" x14ac:dyDescent="0.25">
      <c r="A35" s="67" t="s">
        <v>97</v>
      </c>
      <c r="B35" s="198" t="s">
        <v>96</v>
      </c>
      <c r="C35" s="198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</row>
    <row r="36" spans="1:135" ht="66" customHeight="1" x14ac:dyDescent="0.25">
      <c r="A36" s="4" t="s">
        <v>95</v>
      </c>
      <c r="B36" s="63" t="s">
        <v>94</v>
      </c>
      <c r="C36" s="55" t="s">
        <v>93</v>
      </c>
      <c r="D36" s="103" t="s">
        <v>351</v>
      </c>
      <c r="E36" s="103" t="s">
        <v>351</v>
      </c>
      <c r="F36" s="103" t="s">
        <v>351</v>
      </c>
      <c r="G36" s="103" t="s">
        <v>351</v>
      </c>
      <c r="H36" s="103" t="s">
        <v>351</v>
      </c>
      <c r="I36" s="103" t="s">
        <v>351</v>
      </c>
      <c r="J36" s="103" t="s">
        <v>351</v>
      </c>
      <c r="K36" s="103" t="s">
        <v>351</v>
      </c>
      <c r="L36" s="103" t="s">
        <v>351</v>
      </c>
      <c r="M36" s="103" t="s">
        <v>351</v>
      </c>
      <c r="N36" s="103" t="s">
        <v>351</v>
      </c>
      <c r="O36" s="103" t="s">
        <v>351</v>
      </c>
      <c r="P36" s="103" t="s">
        <v>351</v>
      </c>
      <c r="Q36" s="103" t="s">
        <v>351</v>
      </c>
      <c r="R36" s="103" t="s">
        <v>351</v>
      </c>
      <c r="S36" s="103" t="s">
        <v>351</v>
      </c>
      <c r="T36" s="103" t="s">
        <v>351</v>
      </c>
      <c r="U36" s="103" t="s">
        <v>351</v>
      </c>
      <c r="V36" s="103" t="s">
        <v>351</v>
      </c>
      <c r="W36" s="103" t="s">
        <v>351</v>
      </c>
      <c r="X36" s="103" t="s">
        <v>351</v>
      </c>
      <c r="Y36" s="103" t="s">
        <v>351</v>
      </c>
      <c r="Z36" s="103" t="s">
        <v>351</v>
      </c>
      <c r="AA36" s="103" t="s">
        <v>351</v>
      </c>
      <c r="AB36" s="103" t="s">
        <v>351</v>
      </c>
      <c r="AC36" s="103" t="s">
        <v>351</v>
      </c>
      <c r="AD36" s="103" t="s">
        <v>351</v>
      </c>
      <c r="AE36" s="103" t="s">
        <v>351</v>
      </c>
      <c r="AF36" s="103" t="s">
        <v>351</v>
      </c>
      <c r="AG36" s="103" t="s">
        <v>351</v>
      </c>
      <c r="AH36" s="103" t="s">
        <v>351</v>
      </c>
      <c r="AI36" s="103" t="s">
        <v>351</v>
      </c>
      <c r="AJ36" s="103" t="s">
        <v>351</v>
      </c>
      <c r="AK36" s="103" t="s">
        <v>351</v>
      </c>
    </row>
    <row r="37" spans="1:135" s="72" customFormat="1" ht="17.25" customHeight="1" x14ac:dyDescent="0.25">
      <c r="A37" s="67" t="s">
        <v>92</v>
      </c>
      <c r="B37" s="198" t="s">
        <v>91</v>
      </c>
      <c r="C37" s="198"/>
      <c r="D37" s="111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</row>
    <row r="38" spans="1:135" ht="130.5" customHeight="1" x14ac:dyDescent="0.25">
      <c r="A38" s="73" t="s">
        <v>90</v>
      </c>
      <c r="B38" s="3" t="s">
        <v>89</v>
      </c>
      <c r="C38" s="55" t="s">
        <v>86</v>
      </c>
      <c r="D38" s="111" t="s">
        <v>302</v>
      </c>
      <c r="E38" s="111" t="s">
        <v>302</v>
      </c>
      <c r="F38" s="111" t="s">
        <v>302</v>
      </c>
      <c r="G38" s="111" t="s">
        <v>302</v>
      </c>
      <c r="H38" s="111" t="s">
        <v>302</v>
      </c>
      <c r="I38" s="111" t="s">
        <v>302</v>
      </c>
      <c r="J38" s="111" t="s">
        <v>302</v>
      </c>
      <c r="K38" s="111" t="s">
        <v>302</v>
      </c>
      <c r="L38" s="111" t="s">
        <v>302</v>
      </c>
      <c r="M38" s="111" t="s">
        <v>302</v>
      </c>
      <c r="N38" s="111" t="s">
        <v>302</v>
      </c>
      <c r="O38" s="111" t="s">
        <v>302</v>
      </c>
      <c r="P38" s="111" t="s">
        <v>302</v>
      </c>
      <c r="Q38" s="111" t="s">
        <v>302</v>
      </c>
      <c r="R38" s="111" t="s">
        <v>302</v>
      </c>
      <c r="S38" s="111" t="s">
        <v>302</v>
      </c>
      <c r="T38" s="111" t="s">
        <v>302</v>
      </c>
      <c r="U38" s="111" t="s">
        <v>302</v>
      </c>
      <c r="V38" s="111" t="s">
        <v>302</v>
      </c>
      <c r="W38" s="111" t="s">
        <v>302</v>
      </c>
      <c r="X38" s="111" t="s">
        <v>302</v>
      </c>
      <c r="Y38" s="111" t="s">
        <v>302</v>
      </c>
      <c r="Z38" s="111" t="s">
        <v>302</v>
      </c>
      <c r="AA38" s="111" t="s">
        <v>302</v>
      </c>
      <c r="AB38" s="111" t="s">
        <v>302</v>
      </c>
      <c r="AC38" s="111" t="s">
        <v>302</v>
      </c>
      <c r="AD38" s="111" t="s">
        <v>302</v>
      </c>
      <c r="AE38" s="111" t="s">
        <v>302</v>
      </c>
      <c r="AF38" s="111" t="s">
        <v>302</v>
      </c>
      <c r="AG38" s="111" t="s">
        <v>302</v>
      </c>
      <c r="AH38" s="111" t="s">
        <v>302</v>
      </c>
      <c r="AI38" s="111" t="s">
        <v>302</v>
      </c>
      <c r="AJ38" s="111" t="s">
        <v>302</v>
      </c>
      <c r="AK38" s="111" t="s">
        <v>302</v>
      </c>
    </row>
    <row r="39" spans="1:135" ht="51" customHeight="1" x14ac:dyDescent="0.25">
      <c r="A39" s="73" t="s">
        <v>88</v>
      </c>
      <c r="B39" s="3" t="s">
        <v>87</v>
      </c>
      <c r="C39" s="55" t="s">
        <v>86</v>
      </c>
      <c r="D39" s="2" t="s">
        <v>29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 t="s">
        <v>29</v>
      </c>
      <c r="L39" s="2" t="s">
        <v>29</v>
      </c>
      <c r="M39" s="2" t="s">
        <v>29</v>
      </c>
      <c r="N39" s="2" t="s">
        <v>29</v>
      </c>
      <c r="O39" s="2" t="s">
        <v>29</v>
      </c>
      <c r="P39" s="2" t="s">
        <v>29</v>
      </c>
      <c r="Q39" s="2" t="s">
        <v>29</v>
      </c>
      <c r="R39" s="2" t="s">
        <v>29</v>
      </c>
      <c r="S39" s="2" t="s">
        <v>29</v>
      </c>
      <c r="T39" s="2" t="s">
        <v>29</v>
      </c>
      <c r="U39" s="2" t="s">
        <v>29</v>
      </c>
      <c r="V39" s="2" t="s">
        <v>29</v>
      </c>
      <c r="W39" s="2" t="s">
        <v>29</v>
      </c>
      <c r="X39" s="2" t="s">
        <v>29</v>
      </c>
      <c r="Y39" s="2" t="s">
        <v>29</v>
      </c>
      <c r="Z39" s="2" t="s">
        <v>29</v>
      </c>
      <c r="AA39" s="2" t="s">
        <v>29</v>
      </c>
      <c r="AB39" s="2" t="s">
        <v>29</v>
      </c>
      <c r="AC39" s="2" t="s">
        <v>29</v>
      </c>
      <c r="AD39" s="2" t="s">
        <v>29</v>
      </c>
      <c r="AE39" s="2" t="s">
        <v>29</v>
      </c>
      <c r="AF39" s="2" t="s">
        <v>29</v>
      </c>
      <c r="AG39" s="2" t="s">
        <v>29</v>
      </c>
      <c r="AH39" s="2" t="s">
        <v>29</v>
      </c>
      <c r="AI39" s="2" t="s">
        <v>29</v>
      </c>
      <c r="AJ39" s="2" t="s">
        <v>29</v>
      </c>
      <c r="AK39" s="2" t="s">
        <v>29</v>
      </c>
    </row>
    <row r="40" spans="1:135" ht="65.25" customHeight="1" x14ac:dyDescent="0.25">
      <c r="A40" s="69" t="s">
        <v>146</v>
      </c>
      <c r="B40" s="3" t="s">
        <v>275</v>
      </c>
      <c r="C40" s="55" t="s">
        <v>20</v>
      </c>
      <c r="D40" s="128" t="s">
        <v>287</v>
      </c>
      <c r="E40" s="101" t="s">
        <v>356</v>
      </c>
      <c r="F40" s="101" t="s">
        <v>356</v>
      </c>
      <c r="G40" s="101" t="s">
        <v>356</v>
      </c>
      <c r="H40" s="128" t="s">
        <v>287</v>
      </c>
      <c r="I40" s="128" t="s">
        <v>287</v>
      </c>
      <c r="J40" s="128" t="s">
        <v>287</v>
      </c>
      <c r="K40" s="101" t="s">
        <v>356</v>
      </c>
      <c r="L40" s="100" t="s">
        <v>294</v>
      </c>
      <c r="M40" s="101" t="s">
        <v>356</v>
      </c>
      <c r="N40" s="101" t="s">
        <v>356</v>
      </c>
      <c r="O40" s="101" t="s">
        <v>356</v>
      </c>
      <c r="P40" s="101" t="s">
        <v>356</v>
      </c>
      <c r="Q40" s="128" t="s">
        <v>287</v>
      </c>
      <c r="R40" s="100" t="s">
        <v>294</v>
      </c>
      <c r="S40" s="100" t="s">
        <v>294</v>
      </c>
      <c r="T40" s="100" t="s">
        <v>294</v>
      </c>
      <c r="U40" s="128" t="s">
        <v>287</v>
      </c>
      <c r="V40" s="128" t="s">
        <v>287</v>
      </c>
      <c r="W40" s="128" t="s">
        <v>287</v>
      </c>
      <c r="X40" s="100" t="s">
        <v>294</v>
      </c>
      <c r="Y40" s="101" t="s">
        <v>356</v>
      </c>
      <c r="Z40" s="101" t="s">
        <v>356</v>
      </c>
      <c r="AA40" s="101" t="s">
        <v>356</v>
      </c>
      <c r="AB40" s="101" t="s">
        <v>356</v>
      </c>
      <c r="AC40" s="101" t="s">
        <v>356</v>
      </c>
      <c r="AD40" s="101" t="s">
        <v>356</v>
      </c>
      <c r="AE40" s="101" t="s">
        <v>356</v>
      </c>
      <c r="AF40" s="101" t="s">
        <v>356</v>
      </c>
      <c r="AG40" s="101" t="s">
        <v>356</v>
      </c>
      <c r="AH40" s="101" t="s">
        <v>356</v>
      </c>
      <c r="AI40" s="101" t="s">
        <v>356</v>
      </c>
      <c r="AJ40" s="101" t="s">
        <v>356</v>
      </c>
      <c r="AK40" s="128" t="s">
        <v>287</v>
      </c>
    </row>
    <row r="41" spans="1:135" ht="51" customHeight="1" x14ac:dyDescent="0.25">
      <c r="A41" s="4" t="s">
        <v>149</v>
      </c>
      <c r="B41" s="3" t="s">
        <v>276</v>
      </c>
      <c r="C41" s="55" t="s">
        <v>20</v>
      </c>
      <c r="D41" s="128" t="s">
        <v>287</v>
      </c>
      <c r="E41" s="100" t="s">
        <v>294</v>
      </c>
      <c r="F41" s="100" t="s">
        <v>294</v>
      </c>
      <c r="G41" s="100" t="s">
        <v>294</v>
      </c>
      <c r="H41" s="128" t="s">
        <v>287</v>
      </c>
      <c r="I41" s="128" t="s">
        <v>287</v>
      </c>
      <c r="J41" s="128" t="s">
        <v>287</v>
      </c>
      <c r="K41" s="100" t="s">
        <v>294</v>
      </c>
      <c r="L41" s="100" t="s">
        <v>294</v>
      </c>
      <c r="M41" s="100" t="s">
        <v>294</v>
      </c>
      <c r="N41" s="100" t="s">
        <v>294</v>
      </c>
      <c r="O41" s="100" t="s">
        <v>294</v>
      </c>
      <c r="P41" s="100" t="s">
        <v>294</v>
      </c>
      <c r="Q41" s="128" t="s">
        <v>287</v>
      </c>
      <c r="R41" s="100" t="s">
        <v>294</v>
      </c>
      <c r="S41" s="100" t="s">
        <v>294</v>
      </c>
      <c r="T41" s="100" t="s">
        <v>294</v>
      </c>
      <c r="U41" s="100" t="s">
        <v>294</v>
      </c>
      <c r="V41" s="128" t="s">
        <v>287</v>
      </c>
      <c r="W41" s="128" t="s">
        <v>287</v>
      </c>
      <c r="X41" s="100" t="s">
        <v>294</v>
      </c>
      <c r="Y41" s="100" t="s">
        <v>294</v>
      </c>
      <c r="Z41" s="100" t="s">
        <v>294</v>
      </c>
      <c r="AA41" s="100" t="s">
        <v>294</v>
      </c>
      <c r="AB41" s="100" t="s">
        <v>294</v>
      </c>
      <c r="AC41" s="100" t="s">
        <v>294</v>
      </c>
      <c r="AD41" s="100" t="s">
        <v>294</v>
      </c>
      <c r="AE41" s="100" t="s">
        <v>295</v>
      </c>
      <c r="AF41" s="100" t="s">
        <v>295</v>
      </c>
      <c r="AG41" s="100" t="s">
        <v>295</v>
      </c>
      <c r="AH41" s="100" t="s">
        <v>295</v>
      </c>
      <c r="AI41" s="100" t="s">
        <v>295</v>
      </c>
      <c r="AJ41" s="100" t="s">
        <v>295</v>
      </c>
      <c r="AK41" s="128" t="s">
        <v>287</v>
      </c>
    </row>
    <row r="42" spans="1:135" ht="68.25" customHeight="1" x14ac:dyDescent="0.25">
      <c r="A42" s="4" t="s">
        <v>277</v>
      </c>
      <c r="B42" s="3" t="s">
        <v>278</v>
      </c>
      <c r="C42" s="55" t="s">
        <v>20</v>
      </c>
      <c r="D42" s="128" t="s">
        <v>287</v>
      </c>
      <c r="E42" s="101" t="s">
        <v>365</v>
      </c>
      <c r="F42" s="128" t="s">
        <v>287</v>
      </c>
      <c r="G42" s="101" t="s">
        <v>365</v>
      </c>
      <c r="H42" s="128" t="s">
        <v>287</v>
      </c>
      <c r="I42" s="128" t="s">
        <v>287</v>
      </c>
      <c r="J42" s="128" t="s">
        <v>287</v>
      </c>
      <c r="K42" s="101" t="s">
        <v>365</v>
      </c>
      <c r="L42" s="101" t="s">
        <v>365</v>
      </c>
      <c r="M42" s="101" t="s">
        <v>365</v>
      </c>
      <c r="N42" s="101" t="s">
        <v>365</v>
      </c>
      <c r="O42" s="101" t="s">
        <v>365</v>
      </c>
      <c r="P42" s="101" t="s">
        <v>365</v>
      </c>
      <c r="Q42" s="128" t="s">
        <v>287</v>
      </c>
      <c r="R42" s="128" t="s">
        <v>287</v>
      </c>
      <c r="S42" s="128" t="s">
        <v>287</v>
      </c>
      <c r="T42" s="128" t="s">
        <v>287</v>
      </c>
      <c r="U42" s="128" t="s">
        <v>287</v>
      </c>
      <c r="V42" s="128" t="s">
        <v>287</v>
      </c>
      <c r="W42" s="128" t="s">
        <v>287</v>
      </c>
      <c r="X42" s="128" t="s">
        <v>287</v>
      </c>
      <c r="Y42" s="101" t="s">
        <v>365</v>
      </c>
      <c r="Z42" s="101" t="s">
        <v>365</v>
      </c>
      <c r="AA42" s="101" t="s">
        <v>365</v>
      </c>
      <c r="AB42" s="101" t="s">
        <v>365</v>
      </c>
      <c r="AC42" s="101" t="s">
        <v>365</v>
      </c>
      <c r="AD42" s="101" t="s">
        <v>365</v>
      </c>
      <c r="AE42" s="101" t="s">
        <v>365</v>
      </c>
      <c r="AF42" s="101" t="s">
        <v>365</v>
      </c>
      <c r="AG42" s="101" t="s">
        <v>365</v>
      </c>
      <c r="AH42" s="101" t="s">
        <v>365</v>
      </c>
      <c r="AI42" s="101" t="s">
        <v>365</v>
      </c>
      <c r="AJ42" s="101" t="s">
        <v>365</v>
      </c>
      <c r="AK42" s="128" t="s">
        <v>287</v>
      </c>
    </row>
    <row r="43" spans="1:135" ht="65.25" customHeight="1" x14ac:dyDescent="0.25">
      <c r="A43" s="4" t="s">
        <v>279</v>
      </c>
      <c r="B43" s="3" t="s">
        <v>409</v>
      </c>
      <c r="C43" s="55" t="s">
        <v>6</v>
      </c>
      <c r="D43" s="112" t="s">
        <v>352</v>
      </c>
      <c r="E43" s="112" t="s">
        <v>352</v>
      </c>
      <c r="F43" s="112" t="s">
        <v>352</v>
      </c>
      <c r="G43" s="112" t="s">
        <v>352</v>
      </c>
      <c r="H43" s="112" t="s">
        <v>352</v>
      </c>
      <c r="I43" s="112" t="s">
        <v>352</v>
      </c>
      <c r="J43" s="112" t="s">
        <v>352</v>
      </c>
      <c r="K43" s="112" t="s">
        <v>352</v>
      </c>
      <c r="L43" s="112" t="s">
        <v>352</v>
      </c>
      <c r="M43" s="112" t="s">
        <v>352</v>
      </c>
      <c r="N43" s="112" t="s">
        <v>352</v>
      </c>
      <c r="O43" s="112" t="s">
        <v>352</v>
      </c>
      <c r="P43" s="112" t="s">
        <v>352</v>
      </c>
      <c r="Q43" s="112" t="s">
        <v>352</v>
      </c>
      <c r="R43" s="112" t="s">
        <v>352</v>
      </c>
      <c r="S43" s="112" t="s">
        <v>352</v>
      </c>
      <c r="T43" s="112" t="s">
        <v>352</v>
      </c>
      <c r="U43" s="112" t="s">
        <v>352</v>
      </c>
      <c r="V43" s="112" t="s">
        <v>352</v>
      </c>
      <c r="W43" s="112" t="s">
        <v>352</v>
      </c>
      <c r="X43" s="112" t="s">
        <v>352</v>
      </c>
      <c r="Y43" s="112" t="s">
        <v>352</v>
      </c>
      <c r="Z43" s="112" t="s">
        <v>352</v>
      </c>
      <c r="AA43" s="112" t="s">
        <v>352</v>
      </c>
      <c r="AB43" s="112" t="s">
        <v>352</v>
      </c>
      <c r="AC43" s="112" t="s">
        <v>352</v>
      </c>
      <c r="AD43" s="112" t="s">
        <v>352</v>
      </c>
      <c r="AE43" s="112" t="s">
        <v>352</v>
      </c>
      <c r="AF43" s="112" t="s">
        <v>352</v>
      </c>
      <c r="AG43" s="112" t="s">
        <v>352</v>
      </c>
      <c r="AH43" s="112" t="s">
        <v>352</v>
      </c>
      <c r="AI43" s="112" t="s">
        <v>352</v>
      </c>
      <c r="AJ43" s="112" t="s">
        <v>352</v>
      </c>
      <c r="AK43" s="112" t="s">
        <v>352</v>
      </c>
    </row>
    <row r="44" spans="1:135" ht="72" customHeight="1" x14ac:dyDescent="0.25">
      <c r="A44" s="69" t="s">
        <v>280</v>
      </c>
      <c r="B44" s="3" t="s">
        <v>150</v>
      </c>
      <c r="C44" s="60" t="s">
        <v>151</v>
      </c>
      <c r="D44" s="111" t="s">
        <v>367</v>
      </c>
      <c r="E44" s="111" t="s">
        <v>303</v>
      </c>
      <c r="F44" s="111" t="s">
        <v>303</v>
      </c>
      <c r="G44" s="111" t="s">
        <v>303</v>
      </c>
      <c r="H44" s="111" t="s">
        <v>303</v>
      </c>
      <c r="I44" s="111" t="s">
        <v>303</v>
      </c>
      <c r="J44" s="111" t="s">
        <v>303</v>
      </c>
      <c r="K44" s="111" t="s">
        <v>303</v>
      </c>
      <c r="L44" s="111" t="s">
        <v>367</v>
      </c>
      <c r="M44" s="111" t="s">
        <v>303</v>
      </c>
      <c r="N44" s="111" t="s">
        <v>303</v>
      </c>
      <c r="O44" s="111" t="s">
        <v>303</v>
      </c>
      <c r="P44" s="111" t="s">
        <v>303</v>
      </c>
      <c r="Q44" s="111" t="s">
        <v>303</v>
      </c>
      <c r="R44" s="111" t="s">
        <v>303</v>
      </c>
      <c r="S44" s="111" t="s">
        <v>303</v>
      </c>
      <c r="T44" s="111" t="s">
        <v>303</v>
      </c>
      <c r="U44" s="111" t="s">
        <v>303</v>
      </c>
      <c r="V44" s="111" t="s">
        <v>303</v>
      </c>
      <c r="W44" s="111" t="s">
        <v>303</v>
      </c>
      <c r="X44" s="111" t="s">
        <v>367</v>
      </c>
      <c r="Y44" s="111" t="s">
        <v>303</v>
      </c>
      <c r="Z44" s="111" t="s">
        <v>303</v>
      </c>
      <c r="AA44" s="111" t="s">
        <v>303</v>
      </c>
      <c r="AB44" s="111" t="s">
        <v>303</v>
      </c>
      <c r="AC44" s="111" t="s">
        <v>303</v>
      </c>
      <c r="AD44" s="111" t="s">
        <v>303</v>
      </c>
      <c r="AE44" s="111" t="s">
        <v>303</v>
      </c>
      <c r="AF44" s="111" t="s">
        <v>303</v>
      </c>
      <c r="AG44" s="111" t="s">
        <v>303</v>
      </c>
      <c r="AH44" s="111" t="s">
        <v>303</v>
      </c>
      <c r="AI44" s="111" t="s">
        <v>303</v>
      </c>
      <c r="AJ44" s="111" t="s">
        <v>303</v>
      </c>
      <c r="AK44" s="111" t="s">
        <v>303</v>
      </c>
    </row>
    <row r="45" spans="1:135" ht="16.5" customHeight="1" x14ac:dyDescent="0.25">
      <c r="A45" s="196" t="s">
        <v>85</v>
      </c>
      <c r="B45" s="196"/>
      <c r="C45" s="196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</row>
    <row r="46" spans="1:135" s="62" customFormat="1" ht="17.25" customHeight="1" x14ac:dyDescent="0.25">
      <c r="A46" s="58" t="s">
        <v>84</v>
      </c>
      <c r="B46" s="75" t="s">
        <v>83</v>
      </c>
      <c r="C46" s="75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</row>
    <row r="47" spans="1:135" ht="80.25" customHeight="1" x14ac:dyDescent="0.25">
      <c r="A47" s="4" t="s">
        <v>82</v>
      </c>
      <c r="B47" s="3" t="s">
        <v>81</v>
      </c>
      <c r="C47" s="55" t="s">
        <v>78</v>
      </c>
      <c r="D47" s="27" t="s">
        <v>331</v>
      </c>
      <c r="E47" s="27" t="s">
        <v>331</v>
      </c>
      <c r="F47" s="27" t="s">
        <v>331</v>
      </c>
      <c r="G47" s="27" t="s">
        <v>331</v>
      </c>
      <c r="H47" s="27" t="s">
        <v>331</v>
      </c>
      <c r="I47" s="27" t="s">
        <v>331</v>
      </c>
      <c r="J47" s="27" t="s">
        <v>331</v>
      </c>
      <c r="K47" s="27" t="s">
        <v>331</v>
      </c>
      <c r="L47" s="27" t="s">
        <v>331</v>
      </c>
      <c r="M47" s="27" t="s">
        <v>331</v>
      </c>
      <c r="N47" s="27" t="s">
        <v>331</v>
      </c>
      <c r="O47" s="27" t="s">
        <v>331</v>
      </c>
      <c r="P47" s="27" t="s">
        <v>331</v>
      </c>
      <c r="Q47" s="27" t="s">
        <v>331</v>
      </c>
      <c r="R47" s="27" t="s">
        <v>331</v>
      </c>
      <c r="S47" s="27" t="s">
        <v>331</v>
      </c>
      <c r="T47" s="27" t="s">
        <v>331</v>
      </c>
      <c r="U47" s="27" t="s">
        <v>331</v>
      </c>
      <c r="V47" s="27" t="s">
        <v>331</v>
      </c>
      <c r="W47" s="27" t="s">
        <v>331</v>
      </c>
      <c r="X47" s="27" t="s">
        <v>331</v>
      </c>
      <c r="Y47" s="27" t="s">
        <v>331</v>
      </c>
      <c r="Z47" s="27" t="s">
        <v>331</v>
      </c>
      <c r="AA47" s="27" t="s">
        <v>331</v>
      </c>
      <c r="AB47" s="27" t="s">
        <v>331</v>
      </c>
      <c r="AC47" s="27" t="s">
        <v>331</v>
      </c>
      <c r="AD47" s="27" t="s">
        <v>331</v>
      </c>
      <c r="AE47" s="27" t="s">
        <v>331</v>
      </c>
      <c r="AF47" s="27" t="s">
        <v>331</v>
      </c>
      <c r="AG47" s="27" t="s">
        <v>331</v>
      </c>
      <c r="AH47" s="27" t="s">
        <v>331</v>
      </c>
      <c r="AI47" s="27" t="s">
        <v>331</v>
      </c>
      <c r="AJ47" s="27" t="s">
        <v>331</v>
      </c>
      <c r="AK47" s="27" t="s">
        <v>331</v>
      </c>
    </row>
    <row r="48" spans="1:135" ht="59.25" customHeight="1" x14ac:dyDescent="0.25">
      <c r="A48" s="4" t="s">
        <v>80</v>
      </c>
      <c r="B48" s="3" t="s">
        <v>79</v>
      </c>
      <c r="C48" s="55" t="s">
        <v>78</v>
      </c>
      <c r="D48" s="27" t="s">
        <v>331</v>
      </c>
      <c r="E48" s="27" t="s">
        <v>331</v>
      </c>
      <c r="F48" s="27" t="s">
        <v>331</v>
      </c>
      <c r="G48" s="27" t="s">
        <v>331</v>
      </c>
      <c r="H48" s="27" t="s">
        <v>331</v>
      </c>
      <c r="I48" s="27" t="s">
        <v>331</v>
      </c>
      <c r="J48" s="27" t="s">
        <v>331</v>
      </c>
      <c r="K48" s="27" t="s">
        <v>331</v>
      </c>
      <c r="L48" s="27" t="s">
        <v>331</v>
      </c>
      <c r="M48" s="27" t="s">
        <v>331</v>
      </c>
      <c r="N48" s="27" t="s">
        <v>331</v>
      </c>
      <c r="O48" s="27" t="s">
        <v>331</v>
      </c>
      <c r="P48" s="27" t="s">
        <v>331</v>
      </c>
      <c r="Q48" s="27" t="s">
        <v>331</v>
      </c>
      <c r="R48" s="27" t="s">
        <v>331</v>
      </c>
      <c r="S48" s="27" t="s">
        <v>331</v>
      </c>
      <c r="T48" s="27" t="s">
        <v>331</v>
      </c>
      <c r="U48" s="27" t="s">
        <v>331</v>
      </c>
      <c r="V48" s="27" t="s">
        <v>331</v>
      </c>
      <c r="W48" s="27" t="s">
        <v>331</v>
      </c>
      <c r="X48" s="27" t="s">
        <v>331</v>
      </c>
      <c r="Y48" s="27" t="s">
        <v>331</v>
      </c>
      <c r="Z48" s="27" t="s">
        <v>331</v>
      </c>
      <c r="AA48" s="27" t="s">
        <v>331</v>
      </c>
      <c r="AB48" s="27" t="s">
        <v>331</v>
      </c>
      <c r="AC48" s="27" t="s">
        <v>331</v>
      </c>
      <c r="AD48" s="27" t="s">
        <v>331</v>
      </c>
      <c r="AE48" s="27" t="s">
        <v>331</v>
      </c>
      <c r="AF48" s="27" t="s">
        <v>331</v>
      </c>
      <c r="AG48" s="27" t="s">
        <v>331</v>
      </c>
      <c r="AH48" s="27" t="s">
        <v>331</v>
      </c>
      <c r="AI48" s="27" t="s">
        <v>331</v>
      </c>
      <c r="AJ48" s="27" t="s">
        <v>331</v>
      </c>
      <c r="AK48" s="27" t="s">
        <v>331</v>
      </c>
    </row>
    <row r="49" spans="1:37" ht="53.25" customHeight="1" x14ac:dyDescent="0.25">
      <c r="A49" s="4" t="s">
        <v>77</v>
      </c>
      <c r="B49" s="3" t="s">
        <v>76</v>
      </c>
      <c r="C49" s="55" t="s">
        <v>75</v>
      </c>
      <c r="D49" s="27" t="s">
        <v>331</v>
      </c>
      <c r="E49" s="27" t="s">
        <v>331</v>
      </c>
      <c r="F49" s="27" t="s">
        <v>331</v>
      </c>
      <c r="G49" s="27" t="s">
        <v>331</v>
      </c>
      <c r="H49" s="27" t="s">
        <v>331</v>
      </c>
      <c r="I49" s="27" t="s">
        <v>331</v>
      </c>
      <c r="J49" s="27" t="s">
        <v>331</v>
      </c>
      <c r="K49" s="27" t="s">
        <v>331</v>
      </c>
      <c r="L49" s="27" t="s">
        <v>331</v>
      </c>
      <c r="M49" s="27" t="s">
        <v>331</v>
      </c>
      <c r="N49" s="27" t="s">
        <v>331</v>
      </c>
      <c r="O49" s="27" t="s">
        <v>331</v>
      </c>
      <c r="P49" s="27" t="s">
        <v>331</v>
      </c>
      <c r="Q49" s="27" t="s">
        <v>331</v>
      </c>
      <c r="R49" s="27" t="s">
        <v>331</v>
      </c>
      <c r="S49" s="27" t="s">
        <v>331</v>
      </c>
      <c r="T49" s="27" t="s">
        <v>331</v>
      </c>
      <c r="U49" s="27" t="s">
        <v>331</v>
      </c>
      <c r="V49" s="27" t="s">
        <v>331</v>
      </c>
      <c r="W49" s="27" t="s">
        <v>331</v>
      </c>
      <c r="X49" s="27" t="s">
        <v>331</v>
      </c>
      <c r="Y49" s="27" t="s">
        <v>331</v>
      </c>
      <c r="Z49" s="27" t="s">
        <v>331</v>
      </c>
      <c r="AA49" s="27" t="s">
        <v>331</v>
      </c>
      <c r="AB49" s="27" t="s">
        <v>331</v>
      </c>
      <c r="AC49" s="27" t="s">
        <v>331</v>
      </c>
      <c r="AD49" s="27" t="s">
        <v>331</v>
      </c>
      <c r="AE49" s="27" t="s">
        <v>331</v>
      </c>
      <c r="AF49" s="27" t="s">
        <v>331</v>
      </c>
      <c r="AG49" s="27" t="s">
        <v>331</v>
      </c>
      <c r="AH49" s="27" t="s">
        <v>331</v>
      </c>
      <c r="AI49" s="27" t="s">
        <v>331</v>
      </c>
      <c r="AJ49" s="27" t="s">
        <v>331</v>
      </c>
      <c r="AK49" s="27" t="s">
        <v>331</v>
      </c>
    </row>
    <row r="50" spans="1:37" ht="63" customHeight="1" x14ac:dyDescent="0.25">
      <c r="A50" s="4" t="s">
        <v>74</v>
      </c>
      <c r="B50" s="3" t="s">
        <v>73</v>
      </c>
      <c r="C50" s="55" t="s">
        <v>72</v>
      </c>
      <c r="D50" s="27" t="s">
        <v>331</v>
      </c>
      <c r="E50" s="27" t="s">
        <v>331</v>
      </c>
      <c r="F50" s="27" t="s">
        <v>331</v>
      </c>
      <c r="G50" s="27" t="s">
        <v>331</v>
      </c>
      <c r="H50" s="27" t="s">
        <v>331</v>
      </c>
      <c r="I50" s="27" t="s">
        <v>331</v>
      </c>
      <c r="J50" s="27" t="s">
        <v>331</v>
      </c>
      <c r="K50" s="27" t="s">
        <v>331</v>
      </c>
      <c r="L50" s="27" t="s">
        <v>331</v>
      </c>
      <c r="M50" s="27" t="s">
        <v>331</v>
      </c>
      <c r="N50" s="27" t="s">
        <v>331</v>
      </c>
      <c r="O50" s="27" t="s">
        <v>331</v>
      </c>
      <c r="P50" s="27" t="s">
        <v>331</v>
      </c>
      <c r="Q50" s="27" t="s">
        <v>331</v>
      </c>
      <c r="R50" s="27" t="s">
        <v>331</v>
      </c>
      <c r="S50" s="27" t="s">
        <v>331</v>
      </c>
      <c r="T50" s="27" t="s">
        <v>331</v>
      </c>
      <c r="U50" s="27" t="s">
        <v>331</v>
      </c>
      <c r="V50" s="27" t="s">
        <v>331</v>
      </c>
      <c r="W50" s="27" t="s">
        <v>331</v>
      </c>
      <c r="X50" s="27" t="s">
        <v>331</v>
      </c>
      <c r="Y50" s="27" t="s">
        <v>331</v>
      </c>
      <c r="Z50" s="27" t="s">
        <v>331</v>
      </c>
      <c r="AA50" s="27" t="s">
        <v>331</v>
      </c>
      <c r="AB50" s="27" t="s">
        <v>331</v>
      </c>
      <c r="AC50" s="27" t="s">
        <v>331</v>
      </c>
      <c r="AD50" s="27" t="s">
        <v>331</v>
      </c>
      <c r="AE50" s="27" t="s">
        <v>331</v>
      </c>
      <c r="AF50" s="27" t="s">
        <v>331</v>
      </c>
      <c r="AG50" s="27" t="s">
        <v>331</v>
      </c>
      <c r="AH50" s="27" t="s">
        <v>331</v>
      </c>
      <c r="AI50" s="27" t="s">
        <v>331</v>
      </c>
      <c r="AJ50" s="27" t="s">
        <v>331</v>
      </c>
      <c r="AK50" s="27" t="s">
        <v>331</v>
      </c>
    </row>
    <row r="51" spans="1:37" ht="61.5" customHeight="1" x14ac:dyDescent="0.25">
      <c r="A51" s="4" t="s">
        <v>71</v>
      </c>
      <c r="B51" s="3" t="s">
        <v>70</v>
      </c>
      <c r="C51" s="55" t="s">
        <v>69</v>
      </c>
      <c r="D51" s="27" t="s">
        <v>331</v>
      </c>
      <c r="E51" s="27" t="s">
        <v>331</v>
      </c>
      <c r="F51" s="27" t="s">
        <v>331</v>
      </c>
      <c r="G51" s="27" t="s">
        <v>331</v>
      </c>
      <c r="H51" s="27" t="s">
        <v>331</v>
      </c>
      <c r="I51" s="27" t="s">
        <v>331</v>
      </c>
      <c r="J51" s="27" t="s">
        <v>331</v>
      </c>
      <c r="K51" s="27" t="s">
        <v>331</v>
      </c>
      <c r="L51" s="27" t="s">
        <v>331</v>
      </c>
      <c r="M51" s="27" t="s">
        <v>331</v>
      </c>
      <c r="N51" s="27" t="s">
        <v>331</v>
      </c>
      <c r="O51" s="27" t="s">
        <v>331</v>
      </c>
      <c r="P51" s="27" t="s">
        <v>331</v>
      </c>
      <c r="Q51" s="27" t="s">
        <v>331</v>
      </c>
      <c r="R51" s="27" t="s">
        <v>331</v>
      </c>
      <c r="S51" s="27" t="s">
        <v>331</v>
      </c>
      <c r="T51" s="27" t="s">
        <v>331</v>
      </c>
      <c r="U51" s="27" t="s">
        <v>331</v>
      </c>
      <c r="V51" s="27" t="s">
        <v>331</v>
      </c>
      <c r="W51" s="27" t="s">
        <v>331</v>
      </c>
      <c r="X51" s="27" t="s">
        <v>331</v>
      </c>
      <c r="Y51" s="27" t="s">
        <v>331</v>
      </c>
      <c r="Z51" s="27" t="s">
        <v>331</v>
      </c>
      <c r="AA51" s="27" t="s">
        <v>331</v>
      </c>
      <c r="AB51" s="27" t="s">
        <v>331</v>
      </c>
      <c r="AC51" s="27" t="s">
        <v>331</v>
      </c>
      <c r="AD51" s="27" t="s">
        <v>331</v>
      </c>
      <c r="AE51" s="27" t="s">
        <v>331</v>
      </c>
      <c r="AF51" s="27" t="s">
        <v>331</v>
      </c>
      <c r="AG51" s="27" t="s">
        <v>331</v>
      </c>
      <c r="AH51" s="27" t="s">
        <v>331</v>
      </c>
      <c r="AI51" s="27" t="s">
        <v>331</v>
      </c>
      <c r="AJ51" s="27" t="s">
        <v>331</v>
      </c>
      <c r="AK51" s="27" t="s">
        <v>331</v>
      </c>
    </row>
    <row r="52" spans="1:37" ht="73.5" customHeight="1" x14ac:dyDescent="0.25">
      <c r="A52" s="4" t="s">
        <v>68</v>
      </c>
      <c r="B52" s="3" t="s">
        <v>67</v>
      </c>
      <c r="C52" s="55" t="s">
        <v>66</v>
      </c>
      <c r="D52" s="27" t="s">
        <v>331</v>
      </c>
      <c r="E52" s="27" t="s">
        <v>331</v>
      </c>
      <c r="F52" s="27" t="s">
        <v>331</v>
      </c>
      <c r="G52" s="27" t="s">
        <v>331</v>
      </c>
      <c r="H52" s="27" t="s">
        <v>331</v>
      </c>
      <c r="I52" s="27" t="s">
        <v>331</v>
      </c>
      <c r="J52" s="27" t="s">
        <v>331</v>
      </c>
      <c r="K52" s="27" t="s">
        <v>331</v>
      </c>
      <c r="L52" s="27" t="s">
        <v>331</v>
      </c>
      <c r="M52" s="27" t="s">
        <v>331</v>
      </c>
      <c r="N52" s="27" t="s">
        <v>331</v>
      </c>
      <c r="O52" s="27" t="s">
        <v>331</v>
      </c>
      <c r="P52" s="27" t="s">
        <v>331</v>
      </c>
      <c r="Q52" s="27" t="s">
        <v>331</v>
      </c>
      <c r="R52" s="27" t="s">
        <v>331</v>
      </c>
      <c r="S52" s="27" t="s">
        <v>331</v>
      </c>
      <c r="T52" s="27" t="s">
        <v>331</v>
      </c>
      <c r="U52" s="27" t="s">
        <v>331</v>
      </c>
      <c r="V52" s="27" t="s">
        <v>331</v>
      </c>
      <c r="W52" s="27" t="s">
        <v>331</v>
      </c>
      <c r="X52" s="27" t="s">
        <v>331</v>
      </c>
      <c r="Y52" s="27" t="s">
        <v>331</v>
      </c>
      <c r="Z52" s="27" t="s">
        <v>331</v>
      </c>
      <c r="AA52" s="27" t="s">
        <v>331</v>
      </c>
      <c r="AB52" s="27" t="s">
        <v>331</v>
      </c>
      <c r="AC52" s="27" t="s">
        <v>331</v>
      </c>
      <c r="AD52" s="27" t="s">
        <v>331</v>
      </c>
      <c r="AE52" s="27" t="s">
        <v>331</v>
      </c>
      <c r="AF52" s="27" t="s">
        <v>331</v>
      </c>
      <c r="AG52" s="27" t="s">
        <v>331</v>
      </c>
      <c r="AH52" s="27" t="s">
        <v>331</v>
      </c>
      <c r="AI52" s="88" t="s">
        <v>331</v>
      </c>
      <c r="AJ52" s="27" t="s">
        <v>331</v>
      </c>
      <c r="AK52" s="27" t="s">
        <v>331</v>
      </c>
    </row>
    <row r="53" spans="1:37" ht="39" customHeight="1" x14ac:dyDescent="0.25">
      <c r="A53" s="4" t="s">
        <v>65</v>
      </c>
      <c r="B53" s="3" t="s">
        <v>64</v>
      </c>
      <c r="C53" s="55" t="s">
        <v>29</v>
      </c>
      <c r="D53" s="89">
        <v>42218</v>
      </c>
      <c r="E53" s="93">
        <v>42218</v>
      </c>
      <c r="F53" s="93">
        <v>42218</v>
      </c>
      <c r="G53" s="88" t="s">
        <v>530</v>
      </c>
      <c r="H53" s="93">
        <v>42189</v>
      </c>
      <c r="I53" s="27"/>
      <c r="J53" s="88" t="s">
        <v>531</v>
      </c>
      <c r="K53" s="88" t="s">
        <v>532</v>
      </c>
      <c r="L53" s="93">
        <v>42236</v>
      </c>
      <c r="M53" s="93">
        <v>42218</v>
      </c>
      <c r="N53" s="88" t="s">
        <v>533</v>
      </c>
      <c r="O53" s="93">
        <v>42218</v>
      </c>
      <c r="P53" s="93">
        <v>42203</v>
      </c>
      <c r="Q53" s="93">
        <v>42202</v>
      </c>
      <c r="R53" s="93">
        <v>42197</v>
      </c>
      <c r="S53" s="93">
        <v>42197</v>
      </c>
      <c r="T53" s="93">
        <v>42197</v>
      </c>
      <c r="U53" s="93">
        <v>42253</v>
      </c>
      <c r="V53" s="93">
        <v>42253</v>
      </c>
      <c r="W53" s="93">
        <v>42253</v>
      </c>
      <c r="X53" s="88"/>
      <c r="Y53" s="88" t="s">
        <v>534</v>
      </c>
      <c r="Z53" s="93">
        <v>42202</v>
      </c>
      <c r="AA53" s="88" t="s">
        <v>535</v>
      </c>
      <c r="AB53" s="88" t="s">
        <v>532</v>
      </c>
      <c r="AC53" s="88" t="s">
        <v>532</v>
      </c>
      <c r="AD53" s="88" t="s">
        <v>536</v>
      </c>
      <c r="AE53" s="88" t="s">
        <v>537</v>
      </c>
      <c r="AF53" s="88" t="s">
        <v>538</v>
      </c>
      <c r="AG53" s="90" t="s">
        <v>539</v>
      </c>
      <c r="AH53" s="88" t="s">
        <v>540</v>
      </c>
      <c r="AI53" s="88" t="s">
        <v>541</v>
      </c>
      <c r="AJ53" s="124" t="s">
        <v>541</v>
      </c>
      <c r="AK53" s="88" t="s">
        <v>541</v>
      </c>
    </row>
    <row r="54" spans="1:37" s="62" customFormat="1" ht="16.5" customHeight="1" x14ac:dyDescent="0.25">
      <c r="A54" s="58" t="s">
        <v>63</v>
      </c>
      <c r="B54" s="76" t="s">
        <v>62</v>
      </c>
      <c r="C54" s="76"/>
      <c r="D54" s="27"/>
      <c r="E54" s="88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</row>
    <row r="55" spans="1:37" ht="43.5" customHeight="1" x14ac:dyDescent="0.25">
      <c r="A55" s="77" t="s">
        <v>61</v>
      </c>
      <c r="B55" s="3" t="s">
        <v>60</v>
      </c>
      <c r="C55" s="55" t="s">
        <v>57</v>
      </c>
      <c r="D55" s="88" t="s">
        <v>331</v>
      </c>
      <c r="E55" s="88" t="s">
        <v>331</v>
      </c>
      <c r="F55" s="88" t="s">
        <v>331</v>
      </c>
      <c r="G55" s="88" t="s">
        <v>331</v>
      </c>
      <c r="H55" s="88" t="s">
        <v>331</v>
      </c>
      <c r="I55" s="88" t="s">
        <v>331</v>
      </c>
      <c r="J55" s="88" t="s">
        <v>331</v>
      </c>
      <c r="K55" s="88" t="s">
        <v>331</v>
      </c>
      <c r="L55" s="88" t="s">
        <v>331</v>
      </c>
      <c r="M55" s="88" t="s">
        <v>331</v>
      </c>
      <c r="N55" s="88" t="s">
        <v>331</v>
      </c>
      <c r="O55" s="88" t="s">
        <v>331</v>
      </c>
      <c r="P55" s="88" t="s">
        <v>331</v>
      </c>
      <c r="Q55" s="88" t="s">
        <v>331</v>
      </c>
      <c r="R55" s="88" t="s">
        <v>331</v>
      </c>
      <c r="S55" s="88" t="s">
        <v>331</v>
      </c>
      <c r="T55" s="88" t="s">
        <v>331</v>
      </c>
      <c r="U55" s="88" t="s">
        <v>331</v>
      </c>
      <c r="V55" s="88" t="s">
        <v>331</v>
      </c>
      <c r="W55" s="88" t="s">
        <v>331</v>
      </c>
      <c r="X55" s="88" t="s">
        <v>331</v>
      </c>
      <c r="Y55" s="88" t="s">
        <v>331</v>
      </c>
      <c r="Z55" s="88" t="s">
        <v>331</v>
      </c>
      <c r="AA55" s="88" t="s">
        <v>331</v>
      </c>
      <c r="AB55" s="88" t="s">
        <v>331</v>
      </c>
      <c r="AC55" s="88" t="s">
        <v>331</v>
      </c>
      <c r="AD55" s="88" t="s">
        <v>331</v>
      </c>
      <c r="AE55" s="88" t="s">
        <v>331</v>
      </c>
      <c r="AF55" s="88" t="s">
        <v>331</v>
      </c>
      <c r="AG55" s="88" t="s">
        <v>331</v>
      </c>
      <c r="AH55" s="88" t="s">
        <v>331</v>
      </c>
      <c r="AI55" s="88" t="s">
        <v>331</v>
      </c>
      <c r="AJ55" s="88" t="s">
        <v>331</v>
      </c>
      <c r="AK55" s="88" t="s">
        <v>331</v>
      </c>
    </row>
    <row r="56" spans="1:37" ht="44.25" customHeight="1" x14ac:dyDescent="0.25">
      <c r="A56" s="4" t="s">
        <v>59</v>
      </c>
      <c r="B56" s="3" t="s">
        <v>58</v>
      </c>
      <c r="C56" s="55" t="s">
        <v>57</v>
      </c>
      <c r="D56" s="88" t="s">
        <v>331</v>
      </c>
      <c r="E56" s="88" t="s">
        <v>331</v>
      </c>
      <c r="F56" s="88" t="s">
        <v>331</v>
      </c>
      <c r="G56" s="88" t="s">
        <v>331</v>
      </c>
      <c r="H56" s="88" t="s">
        <v>331</v>
      </c>
      <c r="I56" s="88" t="s">
        <v>331</v>
      </c>
      <c r="J56" s="88" t="s">
        <v>331</v>
      </c>
      <c r="K56" s="88" t="s">
        <v>331</v>
      </c>
      <c r="L56" s="88" t="s">
        <v>331</v>
      </c>
      <c r="M56" s="88" t="s">
        <v>331</v>
      </c>
      <c r="N56" s="88" t="s">
        <v>331</v>
      </c>
      <c r="O56" s="88" t="s">
        <v>331</v>
      </c>
      <c r="P56" s="88" t="s">
        <v>331</v>
      </c>
      <c r="Q56" s="88" t="s">
        <v>331</v>
      </c>
      <c r="R56" s="88" t="s">
        <v>331</v>
      </c>
      <c r="S56" s="88" t="s">
        <v>331</v>
      </c>
      <c r="T56" s="88" t="s">
        <v>331</v>
      </c>
      <c r="U56" s="88" t="s">
        <v>331</v>
      </c>
      <c r="V56" s="88" t="s">
        <v>331</v>
      </c>
      <c r="W56" s="88" t="s">
        <v>331</v>
      </c>
      <c r="X56" s="88" t="s">
        <v>331</v>
      </c>
      <c r="Y56" s="88" t="s">
        <v>331</v>
      </c>
      <c r="Z56" s="88" t="s">
        <v>331</v>
      </c>
      <c r="AA56" s="88" t="s">
        <v>331</v>
      </c>
      <c r="AB56" s="88" t="s">
        <v>331</v>
      </c>
      <c r="AC56" s="88" t="s">
        <v>331</v>
      </c>
      <c r="AD56" s="88" t="s">
        <v>331</v>
      </c>
      <c r="AE56" s="88" t="s">
        <v>331</v>
      </c>
      <c r="AF56" s="88" t="s">
        <v>331</v>
      </c>
      <c r="AG56" s="88" t="s">
        <v>331</v>
      </c>
      <c r="AH56" s="88" t="s">
        <v>331</v>
      </c>
      <c r="AI56" s="88" t="s">
        <v>331</v>
      </c>
      <c r="AJ56" s="88" t="s">
        <v>331</v>
      </c>
      <c r="AK56" s="88" t="s">
        <v>331</v>
      </c>
    </row>
    <row r="57" spans="1:37" ht="36" customHeight="1" x14ac:dyDescent="0.25">
      <c r="A57" s="4" t="s">
        <v>56</v>
      </c>
      <c r="B57" s="78" t="s">
        <v>55</v>
      </c>
      <c r="C57" s="55" t="s">
        <v>6</v>
      </c>
      <c r="D57" s="94" t="s">
        <v>344</v>
      </c>
      <c r="E57" s="94" t="s">
        <v>344</v>
      </c>
      <c r="F57" s="94" t="s">
        <v>344</v>
      </c>
      <c r="G57" s="94" t="s">
        <v>344</v>
      </c>
      <c r="H57" s="94" t="s">
        <v>344</v>
      </c>
      <c r="I57" s="94" t="s">
        <v>344</v>
      </c>
      <c r="J57" s="94" t="s">
        <v>344</v>
      </c>
      <c r="K57" s="94" t="s">
        <v>344</v>
      </c>
      <c r="L57" s="94" t="s">
        <v>344</v>
      </c>
      <c r="M57" s="94" t="s">
        <v>344</v>
      </c>
      <c r="N57" s="94" t="s">
        <v>344</v>
      </c>
      <c r="O57" s="94" t="s">
        <v>344</v>
      </c>
      <c r="P57" s="94" t="s">
        <v>344</v>
      </c>
      <c r="Q57" s="94" t="s">
        <v>344</v>
      </c>
      <c r="R57" s="94" t="s">
        <v>344</v>
      </c>
      <c r="S57" s="94" t="s">
        <v>344</v>
      </c>
      <c r="T57" s="94" t="s">
        <v>344</v>
      </c>
      <c r="U57" s="94" t="s">
        <v>344</v>
      </c>
      <c r="V57" s="94" t="s">
        <v>344</v>
      </c>
      <c r="W57" s="94" t="s">
        <v>344</v>
      </c>
      <c r="X57" s="94" t="s">
        <v>344</v>
      </c>
      <c r="Y57" s="94" t="s">
        <v>344</v>
      </c>
      <c r="Z57" s="94" t="s">
        <v>344</v>
      </c>
      <c r="AA57" s="94" t="s">
        <v>344</v>
      </c>
      <c r="AB57" s="94" t="s">
        <v>344</v>
      </c>
      <c r="AC57" s="94" t="s">
        <v>344</v>
      </c>
      <c r="AD57" s="94" t="s">
        <v>344</v>
      </c>
      <c r="AE57" s="94" t="s">
        <v>344</v>
      </c>
      <c r="AF57" s="94" t="s">
        <v>344</v>
      </c>
      <c r="AG57" s="94" t="s">
        <v>344</v>
      </c>
      <c r="AH57" s="94" t="s">
        <v>344</v>
      </c>
      <c r="AI57" s="94" t="s">
        <v>344</v>
      </c>
      <c r="AJ57" s="94" t="s">
        <v>344</v>
      </c>
      <c r="AK57" s="94" t="s">
        <v>344</v>
      </c>
    </row>
    <row r="58" spans="1:37" ht="50.25" customHeight="1" x14ac:dyDescent="0.25">
      <c r="A58" s="4" t="s">
        <v>54</v>
      </c>
      <c r="B58" s="78" t="s">
        <v>53</v>
      </c>
      <c r="C58" s="55" t="s">
        <v>52</v>
      </c>
      <c r="D58" s="88" t="s">
        <v>331</v>
      </c>
      <c r="E58" s="88" t="s">
        <v>331</v>
      </c>
      <c r="F58" s="88" t="s">
        <v>331</v>
      </c>
      <c r="G58" s="88" t="s">
        <v>331</v>
      </c>
      <c r="H58" s="88" t="s">
        <v>331</v>
      </c>
      <c r="I58" s="88" t="s">
        <v>331</v>
      </c>
      <c r="J58" s="88" t="s">
        <v>331</v>
      </c>
      <c r="K58" s="88" t="s">
        <v>331</v>
      </c>
      <c r="L58" s="88" t="s">
        <v>331</v>
      </c>
      <c r="M58" s="88" t="s">
        <v>331</v>
      </c>
      <c r="N58" s="88" t="s">
        <v>331</v>
      </c>
      <c r="O58" s="88" t="s">
        <v>331</v>
      </c>
      <c r="P58" s="88" t="s">
        <v>331</v>
      </c>
      <c r="Q58" s="88" t="s">
        <v>331</v>
      </c>
      <c r="R58" s="88" t="s">
        <v>331</v>
      </c>
      <c r="S58" s="88" t="s">
        <v>331</v>
      </c>
      <c r="T58" s="88" t="s">
        <v>331</v>
      </c>
      <c r="U58" s="88" t="s">
        <v>331</v>
      </c>
      <c r="V58" s="88" t="s">
        <v>331</v>
      </c>
      <c r="W58" s="88" t="s">
        <v>331</v>
      </c>
      <c r="X58" s="88" t="s">
        <v>331</v>
      </c>
      <c r="Y58" s="88" t="s">
        <v>331</v>
      </c>
      <c r="Z58" s="88" t="s">
        <v>331</v>
      </c>
      <c r="AA58" s="88" t="s">
        <v>331</v>
      </c>
      <c r="AB58" s="88" t="s">
        <v>331</v>
      </c>
      <c r="AC58" s="88" t="s">
        <v>331</v>
      </c>
      <c r="AD58" s="88" t="s">
        <v>331</v>
      </c>
      <c r="AE58" s="88" t="s">
        <v>331</v>
      </c>
      <c r="AF58" s="88" t="s">
        <v>331</v>
      </c>
      <c r="AG58" s="88" t="s">
        <v>331</v>
      </c>
      <c r="AH58" s="88" t="s">
        <v>331</v>
      </c>
      <c r="AI58" s="88" t="s">
        <v>331</v>
      </c>
      <c r="AJ58" s="88" t="s">
        <v>331</v>
      </c>
      <c r="AK58" s="88" t="s">
        <v>331</v>
      </c>
    </row>
    <row r="59" spans="1:37" ht="53.25" customHeight="1" x14ac:dyDescent="0.25">
      <c r="A59" s="4" t="s">
        <v>51</v>
      </c>
      <c r="B59" s="78" t="s">
        <v>50</v>
      </c>
      <c r="C59" s="55" t="s">
        <v>49</v>
      </c>
      <c r="D59" s="123" t="s">
        <v>345</v>
      </c>
      <c r="E59" s="123" t="s">
        <v>345</v>
      </c>
      <c r="F59" s="123" t="s">
        <v>345</v>
      </c>
      <c r="G59" s="123" t="s">
        <v>345</v>
      </c>
      <c r="H59" s="123" t="s">
        <v>345</v>
      </c>
      <c r="I59" s="123" t="s">
        <v>345</v>
      </c>
      <c r="J59" s="123" t="s">
        <v>345</v>
      </c>
      <c r="K59" s="123" t="s">
        <v>345</v>
      </c>
      <c r="L59" s="123" t="s">
        <v>345</v>
      </c>
      <c r="M59" s="123" t="s">
        <v>345</v>
      </c>
      <c r="N59" s="123" t="s">
        <v>345</v>
      </c>
      <c r="O59" s="123" t="s">
        <v>345</v>
      </c>
      <c r="P59" s="123" t="s">
        <v>345</v>
      </c>
      <c r="Q59" s="123" t="s">
        <v>345</v>
      </c>
      <c r="R59" s="123" t="s">
        <v>345</v>
      </c>
      <c r="S59" s="123" t="s">
        <v>345</v>
      </c>
      <c r="T59" s="123" t="s">
        <v>345</v>
      </c>
      <c r="U59" s="123" t="s">
        <v>345</v>
      </c>
      <c r="V59" s="123" t="s">
        <v>345</v>
      </c>
      <c r="W59" s="123" t="s">
        <v>345</v>
      </c>
      <c r="X59" s="27"/>
      <c r="Y59" s="123" t="s">
        <v>345</v>
      </c>
      <c r="Z59" s="123" t="s">
        <v>345</v>
      </c>
      <c r="AA59" s="123" t="s">
        <v>345</v>
      </c>
      <c r="AB59" s="123" t="s">
        <v>345</v>
      </c>
      <c r="AC59" s="123" t="s">
        <v>345</v>
      </c>
      <c r="AD59" s="123" t="s">
        <v>345</v>
      </c>
      <c r="AE59" s="123" t="s">
        <v>345</v>
      </c>
      <c r="AF59" s="123" t="s">
        <v>345</v>
      </c>
      <c r="AG59" s="123" t="s">
        <v>345</v>
      </c>
      <c r="AH59" s="123" t="s">
        <v>345</v>
      </c>
      <c r="AI59" s="123" t="s">
        <v>345</v>
      </c>
      <c r="AJ59" s="123" t="s">
        <v>345</v>
      </c>
      <c r="AK59" s="123" t="s">
        <v>345</v>
      </c>
    </row>
    <row r="60" spans="1:37" ht="57" customHeight="1" x14ac:dyDescent="0.25">
      <c r="A60" s="4" t="s">
        <v>48</v>
      </c>
      <c r="B60" s="78" t="s">
        <v>47</v>
      </c>
      <c r="C60" s="55" t="s">
        <v>46</v>
      </c>
      <c r="D60" s="94" t="s">
        <v>344</v>
      </c>
      <c r="E60" s="94" t="s">
        <v>344</v>
      </c>
      <c r="F60" s="94" t="s">
        <v>344</v>
      </c>
      <c r="G60" s="94" t="s">
        <v>344</v>
      </c>
      <c r="H60" s="94" t="s">
        <v>344</v>
      </c>
      <c r="I60" s="94" t="s">
        <v>344</v>
      </c>
      <c r="J60" s="94" t="s">
        <v>344</v>
      </c>
      <c r="K60" s="94" t="s">
        <v>344</v>
      </c>
      <c r="L60" s="94" t="s">
        <v>344</v>
      </c>
      <c r="M60" s="94" t="s">
        <v>344</v>
      </c>
      <c r="N60" s="94" t="s">
        <v>344</v>
      </c>
      <c r="O60" s="94" t="s">
        <v>344</v>
      </c>
      <c r="P60" s="94" t="s">
        <v>344</v>
      </c>
      <c r="Q60" s="94" t="s">
        <v>344</v>
      </c>
      <c r="R60" s="94" t="s">
        <v>344</v>
      </c>
      <c r="S60" s="94" t="s">
        <v>344</v>
      </c>
      <c r="T60" s="94" t="s">
        <v>344</v>
      </c>
      <c r="U60" s="94" t="s">
        <v>344</v>
      </c>
      <c r="V60" s="94" t="s">
        <v>344</v>
      </c>
      <c r="W60" s="94" t="s">
        <v>344</v>
      </c>
      <c r="X60" s="94" t="s">
        <v>344</v>
      </c>
      <c r="Y60" s="94" t="s">
        <v>344</v>
      </c>
      <c r="Z60" s="94" t="s">
        <v>344</v>
      </c>
      <c r="AA60" s="94" t="s">
        <v>344</v>
      </c>
      <c r="AB60" s="94" t="s">
        <v>344</v>
      </c>
      <c r="AC60" s="94" t="s">
        <v>344</v>
      </c>
      <c r="AD60" s="94" t="s">
        <v>344</v>
      </c>
      <c r="AE60" s="94" t="s">
        <v>344</v>
      </c>
      <c r="AF60" s="94" t="s">
        <v>344</v>
      </c>
      <c r="AG60" s="94" t="s">
        <v>344</v>
      </c>
      <c r="AH60" s="94" t="s">
        <v>344</v>
      </c>
      <c r="AI60" s="94" t="s">
        <v>344</v>
      </c>
      <c r="AJ60" s="94" t="s">
        <v>344</v>
      </c>
      <c r="AK60" s="94" t="s">
        <v>344</v>
      </c>
    </row>
    <row r="61" spans="1:37" s="62" customFormat="1" ht="16.5" customHeight="1" x14ac:dyDescent="0.25">
      <c r="A61" s="58" t="s">
        <v>45</v>
      </c>
      <c r="B61" s="198" t="s">
        <v>44</v>
      </c>
      <c r="C61" s="198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</row>
    <row r="62" spans="1:37" ht="43.5" customHeight="1" x14ac:dyDescent="0.25">
      <c r="A62" s="4" t="s">
        <v>43</v>
      </c>
      <c r="B62" s="78" t="s">
        <v>42</v>
      </c>
      <c r="C62" s="55" t="s">
        <v>41</v>
      </c>
      <c r="D62" s="88" t="s">
        <v>331</v>
      </c>
      <c r="E62" s="88" t="s">
        <v>331</v>
      </c>
      <c r="F62" s="88" t="s">
        <v>331</v>
      </c>
      <c r="G62" s="88" t="s">
        <v>331</v>
      </c>
      <c r="H62" s="88" t="s">
        <v>331</v>
      </c>
      <c r="I62" s="88" t="s">
        <v>331</v>
      </c>
      <c r="J62" s="88" t="s">
        <v>331</v>
      </c>
      <c r="K62" s="88" t="s">
        <v>331</v>
      </c>
      <c r="L62" s="88" t="s">
        <v>331</v>
      </c>
      <c r="M62" s="88" t="s">
        <v>331</v>
      </c>
      <c r="N62" s="88" t="s">
        <v>331</v>
      </c>
      <c r="O62" s="88" t="s">
        <v>331</v>
      </c>
      <c r="P62" s="88" t="s">
        <v>331</v>
      </c>
      <c r="Q62" s="88" t="s">
        <v>331</v>
      </c>
      <c r="R62" s="88" t="s">
        <v>331</v>
      </c>
      <c r="S62" s="88" t="s">
        <v>331</v>
      </c>
      <c r="T62" s="88" t="s">
        <v>331</v>
      </c>
      <c r="U62" s="88" t="s">
        <v>331</v>
      </c>
      <c r="V62" s="88" t="s">
        <v>331</v>
      </c>
      <c r="W62" s="88" t="s">
        <v>331</v>
      </c>
      <c r="X62" s="88" t="s">
        <v>331</v>
      </c>
      <c r="Y62" s="88" t="s">
        <v>331</v>
      </c>
      <c r="Z62" s="88" t="s">
        <v>331</v>
      </c>
      <c r="AA62" s="88" t="s">
        <v>331</v>
      </c>
      <c r="AB62" s="88" t="s">
        <v>331</v>
      </c>
      <c r="AC62" s="88" t="s">
        <v>331</v>
      </c>
      <c r="AD62" s="88" t="s">
        <v>331</v>
      </c>
      <c r="AE62" s="88" t="s">
        <v>331</v>
      </c>
      <c r="AF62" s="88" t="s">
        <v>331</v>
      </c>
      <c r="AG62" s="88" t="s">
        <v>331</v>
      </c>
      <c r="AH62" s="88" t="s">
        <v>331</v>
      </c>
      <c r="AI62" s="88" t="s">
        <v>331</v>
      </c>
      <c r="AJ62" s="88" t="s">
        <v>331</v>
      </c>
      <c r="AK62" s="88" t="s">
        <v>331</v>
      </c>
    </row>
    <row r="63" spans="1:37" ht="43.5" customHeight="1" x14ac:dyDescent="0.25">
      <c r="A63" s="4" t="s">
        <v>40</v>
      </c>
      <c r="B63" s="3" t="s">
        <v>39</v>
      </c>
      <c r="C63" s="55" t="s">
        <v>38</v>
      </c>
      <c r="D63" s="88" t="s">
        <v>331</v>
      </c>
      <c r="E63" s="88" t="s">
        <v>331</v>
      </c>
      <c r="F63" s="88" t="s">
        <v>331</v>
      </c>
      <c r="G63" s="88" t="s">
        <v>331</v>
      </c>
      <c r="H63" s="88" t="s">
        <v>331</v>
      </c>
      <c r="I63" s="88" t="s">
        <v>331</v>
      </c>
      <c r="J63" s="88" t="s">
        <v>331</v>
      </c>
      <c r="K63" s="88" t="s">
        <v>331</v>
      </c>
      <c r="L63" s="88" t="s">
        <v>331</v>
      </c>
      <c r="M63" s="88" t="s">
        <v>331</v>
      </c>
      <c r="N63" s="88" t="s">
        <v>331</v>
      </c>
      <c r="O63" s="88" t="s">
        <v>331</v>
      </c>
      <c r="P63" s="88" t="s">
        <v>331</v>
      </c>
      <c r="Q63" s="88" t="s">
        <v>331</v>
      </c>
      <c r="R63" s="88" t="s">
        <v>331</v>
      </c>
      <c r="S63" s="88" t="s">
        <v>331</v>
      </c>
      <c r="T63" s="88" t="s">
        <v>331</v>
      </c>
      <c r="U63" s="88" t="s">
        <v>331</v>
      </c>
      <c r="V63" s="88" t="s">
        <v>331</v>
      </c>
      <c r="W63" s="88" t="s">
        <v>331</v>
      </c>
      <c r="X63" s="88" t="s">
        <v>331</v>
      </c>
      <c r="Y63" s="88" t="s">
        <v>331</v>
      </c>
      <c r="Z63" s="88" t="s">
        <v>331</v>
      </c>
      <c r="AA63" s="88" t="s">
        <v>331</v>
      </c>
      <c r="AB63" s="88" t="s">
        <v>331</v>
      </c>
      <c r="AC63" s="88" t="s">
        <v>331</v>
      </c>
      <c r="AD63" s="88" t="s">
        <v>331</v>
      </c>
      <c r="AE63" s="88" t="s">
        <v>331</v>
      </c>
      <c r="AF63" s="88" t="s">
        <v>331</v>
      </c>
      <c r="AG63" s="88" t="s">
        <v>331</v>
      </c>
      <c r="AH63" s="88" t="s">
        <v>331</v>
      </c>
      <c r="AI63" s="88" t="s">
        <v>331</v>
      </c>
      <c r="AJ63" s="88" t="s">
        <v>331</v>
      </c>
      <c r="AK63" s="88" t="s">
        <v>331</v>
      </c>
    </row>
    <row r="64" spans="1:37" ht="45.75" customHeight="1" x14ac:dyDescent="0.25">
      <c r="A64" s="4" t="s">
        <v>37</v>
      </c>
      <c r="B64" s="3" t="s">
        <v>36</v>
      </c>
      <c r="C64" s="55" t="s">
        <v>6</v>
      </c>
      <c r="D64" s="94" t="s">
        <v>344</v>
      </c>
      <c r="E64" s="94" t="s">
        <v>344</v>
      </c>
      <c r="F64" s="94" t="s">
        <v>344</v>
      </c>
      <c r="G64" s="94" t="s">
        <v>344</v>
      </c>
      <c r="H64" s="94" t="s">
        <v>344</v>
      </c>
      <c r="I64" s="94" t="s">
        <v>344</v>
      </c>
      <c r="J64" s="94" t="s">
        <v>344</v>
      </c>
      <c r="K64" s="94" t="s">
        <v>344</v>
      </c>
      <c r="L64" s="94" t="s">
        <v>344</v>
      </c>
      <c r="M64" s="94" t="s">
        <v>344</v>
      </c>
      <c r="N64" s="94" t="s">
        <v>344</v>
      </c>
      <c r="O64" s="94" t="s">
        <v>344</v>
      </c>
      <c r="P64" s="94" t="s">
        <v>344</v>
      </c>
      <c r="Q64" s="94" t="s">
        <v>344</v>
      </c>
      <c r="R64" s="94" t="s">
        <v>344</v>
      </c>
      <c r="S64" s="94" t="s">
        <v>344</v>
      </c>
      <c r="T64" s="94" t="s">
        <v>344</v>
      </c>
      <c r="U64" s="94" t="s">
        <v>344</v>
      </c>
      <c r="V64" s="94" t="s">
        <v>344</v>
      </c>
      <c r="W64" s="94" t="s">
        <v>344</v>
      </c>
      <c r="X64" s="94" t="s">
        <v>344</v>
      </c>
      <c r="Y64" s="94" t="s">
        <v>344</v>
      </c>
      <c r="Z64" s="94" t="s">
        <v>344</v>
      </c>
      <c r="AA64" s="94" t="s">
        <v>344</v>
      </c>
      <c r="AB64" s="94" t="s">
        <v>344</v>
      </c>
      <c r="AC64" s="94" t="s">
        <v>344</v>
      </c>
      <c r="AD64" s="94" t="s">
        <v>344</v>
      </c>
      <c r="AE64" s="94" t="s">
        <v>344</v>
      </c>
      <c r="AF64" s="94" t="s">
        <v>344</v>
      </c>
      <c r="AG64" s="94" t="s">
        <v>344</v>
      </c>
      <c r="AH64" s="94" t="s">
        <v>344</v>
      </c>
      <c r="AI64" s="94" t="s">
        <v>344</v>
      </c>
      <c r="AJ64" s="94" t="s">
        <v>344</v>
      </c>
      <c r="AK64" s="94" t="s">
        <v>344</v>
      </c>
    </row>
    <row r="65" spans="1:37" ht="16.5" customHeight="1" x14ac:dyDescent="0.25">
      <c r="A65" s="67" t="s">
        <v>35</v>
      </c>
      <c r="B65" s="75" t="s">
        <v>34</v>
      </c>
      <c r="C65" s="60" t="s">
        <v>33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</row>
    <row r="66" spans="1:37" ht="45.75" customHeight="1" x14ac:dyDescent="0.25">
      <c r="A66" s="55" t="s">
        <v>32</v>
      </c>
      <c r="B66" s="3" t="s">
        <v>31</v>
      </c>
      <c r="C66" s="60" t="s">
        <v>30</v>
      </c>
      <c r="D66" s="88" t="s">
        <v>331</v>
      </c>
      <c r="E66" s="88" t="s">
        <v>331</v>
      </c>
      <c r="F66" s="88" t="s">
        <v>331</v>
      </c>
      <c r="G66" s="88" t="s">
        <v>331</v>
      </c>
      <c r="H66" s="88" t="s">
        <v>331</v>
      </c>
      <c r="I66" s="27"/>
      <c r="J66" s="88" t="s">
        <v>331</v>
      </c>
      <c r="K66" s="27"/>
      <c r="L66" s="88" t="s">
        <v>331</v>
      </c>
      <c r="M66" s="88" t="s">
        <v>331</v>
      </c>
      <c r="N66" s="27"/>
      <c r="O66" s="27"/>
      <c r="P66" s="88" t="s">
        <v>331</v>
      </c>
      <c r="Q66" s="88" t="s">
        <v>331</v>
      </c>
      <c r="R66" s="88" t="s">
        <v>331</v>
      </c>
      <c r="S66" s="88" t="s">
        <v>331</v>
      </c>
      <c r="T66" s="88" t="s">
        <v>331</v>
      </c>
      <c r="U66" s="27"/>
      <c r="V66" s="88" t="s">
        <v>331</v>
      </c>
      <c r="W66" s="88" t="s">
        <v>331</v>
      </c>
      <c r="X66" s="27"/>
      <c r="Y66" s="27"/>
      <c r="Z66" s="88" t="s">
        <v>331</v>
      </c>
      <c r="AA66" s="88" t="s">
        <v>331</v>
      </c>
      <c r="AB66" s="88" t="s">
        <v>331</v>
      </c>
      <c r="AC66" s="88" t="s">
        <v>331</v>
      </c>
      <c r="AD66" s="88" t="s">
        <v>331</v>
      </c>
      <c r="AE66" s="88" t="s">
        <v>331</v>
      </c>
      <c r="AF66" s="88" t="s">
        <v>331</v>
      </c>
      <c r="AG66" s="88" t="s">
        <v>331</v>
      </c>
      <c r="AH66" s="88" t="s">
        <v>331</v>
      </c>
      <c r="AI66" s="88" t="s">
        <v>331</v>
      </c>
      <c r="AJ66" s="88" t="s">
        <v>331</v>
      </c>
      <c r="AK66" s="88" t="s">
        <v>331</v>
      </c>
    </row>
    <row r="67" spans="1:37" s="62" customFormat="1" ht="17.25" customHeight="1" x14ac:dyDescent="0.25">
      <c r="A67" s="67" t="s">
        <v>153</v>
      </c>
      <c r="B67" s="75" t="s">
        <v>281</v>
      </c>
      <c r="C67" s="79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</row>
    <row r="68" spans="1:37" s="62" customFormat="1" ht="54.75" customHeight="1" x14ac:dyDescent="0.25">
      <c r="A68" s="55" t="s">
        <v>154</v>
      </c>
      <c r="B68" s="3" t="s">
        <v>282</v>
      </c>
      <c r="C68" s="55" t="s">
        <v>29</v>
      </c>
      <c r="D68" s="27" t="s">
        <v>542</v>
      </c>
      <c r="E68" s="27" t="s">
        <v>543</v>
      </c>
      <c r="F68" s="27" t="s">
        <v>543</v>
      </c>
      <c r="G68" s="27" t="s">
        <v>543</v>
      </c>
      <c r="H68" s="129" t="s">
        <v>544</v>
      </c>
      <c r="I68" s="89" t="s">
        <v>545</v>
      </c>
      <c r="J68" s="89">
        <v>42364</v>
      </c>
      <c r="K68" s="27" t="s">
        <v>546</v>
      </c>
      <c r="L68" s="27" t="s">
        <v>547</v>
      </c>
      <c r="M68" s="27" t="s">
        <v>548</v>
      </c>
      <c r="N68" s="27" t="s">
        <v>549</v>
      </c>
      <c r="O68" s="27" t="s">
        <v>550</v>
      </c>
      <c r="P68" s="27" t="s">
        <v>551</v>
      </c>
      <c r="Q68" s="89">
        <v>42359</v>
      </c>
      <c r="R68" s="27" t="s">
        <v>552</v>
      </c>
      <c r="S68" s="27" t="s">
        <v>552</v>
      </c>
      <c r="T68" s="27" t="s">
        <v>552</v>
      </c>
      <c r="U68" s="27" t="s">
        <v>553</v>
      </c>
      <c r="V68" s="27" t="s">
        <v>554</v>
      </c>
      <c r="W68" s="27" t="s">
        <v>554</v>
      </c>
      <c r="X68" s="89">
        <v>42364</v>
      </c>
      <c r="Y68" s="27" t="s">
        <v>555</v>
      </c>
      <c r="Z68" s="27" t="s">
        <v>556</v>
      </c>
      <c r="AA68" s="27" t="s">
        <v>557</v>
      </c>
      <c r="AB68" s="27" t="s">
        <v>558</v>
      </c>
      <c r="AC68" s="27" t="s">
        <v>559</v>
      </c>
      <c r="AD68" s="27" t="s">
        <v>560</v>
      </c>
      <c r="AE68" s="27" t="s">
        <v>561</v>
      </c>
      <c r="AF68" s="27" t="s">
        <v>562</v>
      </c>
      <c r="AG68" s="27" t="s">
        <v>561</v>
      </c>
      <c r="AH68" s="27" t="s">
        <v>563</v>
      </c>
      <c r="AI68" s="27" t="s">
        <v>564</v>
      </c>
      <c r="AJ68" s="27" t="s">
        <v>565</v>
      </c>
      <c r="AK68" s="27" t="s">
        <v>566</v>
      </c>
    </row>
    <row r="69" spans="1:37" s="62" customFormat="1" ht="15.75" hidden="1" customHeight="1" x14ac:dyDescent="0.25">
      <c r="A69" s="55" t="s">
        <v>283</v>
      </c>
      <c r="B69" s="3" t="s">
        <v>284</v>
      </c>
      <c r="C69" s="55" t="s">
        <v>29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</row>
    <row r="70" spans="1:37" ht="16.5" customHeight="1" x14ac:dyDescent="0.25">
      <c r="A70" s="205" t="s">
        <v>28</v>
      </c>
      <c r="B70" s="205"/>
      <c r="C70" s="205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</row>
    <row r="71" spans="1:37" ht="61.5" customHeight="1" x14ac:dyDescent="0.25">
      <c r="A71" s="4" t="s">
        <v>27</v>
      </c>
      <c r="B71" s="81" t="s">
        <v>26</v>
      </c>
      <c r="C71" s="82" t="s">
        <v>23</v>
      </c>
      <c r="D71" s="88" t="s">
        <v>331</v>
      </c>
      <c r="E71" s="88" t="s">
        <v>331</v>
      </c>
      <c r="F71" s="88" t="s">
        <v>331</v>
      </c>
      <c r="G71" s="88" t="s">
        <v>331</v>
      </c>
      <c r="H71" s="88" t="s">
        <v>331</v>
      </c>
      <c r="I71" s="88" t="s">
        <v>331</v>
      </c>
      <c r="J71" s="88" t="s">
        <v>331</v>
      </c>
      <c r="K71" s="88" t="s">
        <v>331</v>
      </c>
      <c r="L71" s="88" t="s">
        <v>331</v>
      </c>
      <c r="M71" s="88" t="s">
        <v>331</v>
      </c>
      <c r="N71" s="88" t="s">
        <v>331</v>
      </c>
      <c r="O71" s="88" t="s">
        <v>331</v>
      </c>
      <c r="P71" s="88" t="s">
        <v>331</v>
      </c>
      <c r="Q71" s="88" t="s">
        <v>331</v>
      </c>
      <c r="R71" s="88" t="s">
        <v>331</v>
      </c>
      <c r="S71" s="88" t="s">
        <v>331</v>
      </c>
      <c r="T71" s="88" t="s">
        <v>331</v>
      </c>
      <c r="U71" s="88" t="s">
        <v>331</v>
      </c>
      <c r="V71" s="88" t="s">
        <v>331</v>
      </c>
      <c r="W71" s="88" t="s">
        <v>331</v>
      </c>
      <c r="X71" s="88" t="s">
        <v>331</v>
      </c>
      <c r="Y71" s="88" t="s">
        <v>331</v>
      </c>
      <c r="Z71" s="27" t="s">
        <v>289</v>
      </c>
      <c r="AA71" s="88" t="s">
        <v>331</v>
      </c>
      <c r="AB71" s="88" t="s">
        <v>331</v>
      </c>
      <c r="AC71" s="88" t="s">
        <v>331</v>
      </c>
      <c r="AD71" s="88" t="s">
        <v>331</v>
      </c>
      <c r="AE71" s="88" t="s">
        <v>331</v>
      </c>
      <c r="AF71" s="88" t="s">
        <v>331</v>
      </c>
      <c r="AG71" s="88" t="s">
        <v>331</v>
      </c>
      <c r="AH71" s="88" t="s">
        <v>331</v>
      </c>
      <c r="AI71" s="88" t="s">
        <v>331</v>
      </c>
      <c r="AJ71" s="88" t="s">
        <v>331</v>
      </c>
      <c r="AK71" s="88" t="s">
        <v>331</v>
      </c>
    </row>
    <row r="72" spans="1:37" ht="60" customHeight="1" x14ac:dyDescent="0.25">
      <c r="A72" s="82" t="s">
        <v>25</v>
      </c>
      <c r="B72" s="81" t="s">
        <v>24</v>
      </c>
      <c r="C72" s="82" t="s">
        <v>23</v>
      </c>
      <c r="D72" s="88" t="s">
        <v>331</v>
      </c>
      <c r="E72" s="88" t="s">
        <v>331</v>
      </c>
      <c r="F72" s="88" t="s">
        <v>331</v>
      </c>
      <c r="G72" s="88" t="s">
        <v>331</v>
      </c>
      <c r="H72" s="88" t="s">
        <v>331</v>
      </c>
      <c r="I72" s="88" t="s">
        <v>331</v>
      </c>
      <c r="J72" s="88" t="s">
        <v>331</v>
      </c>
      <c r="K72" s="88" t="s">
        <v>331</v>
      </c>
      <c r="L72" s="88" t="s">
        <v>331</v>
      </c>
      <c r="M72" s="88" t="s">
        <v>331</v>
      </c>
      <c r="N72" s="88" t="s">
        <v>331</v>
      </c>
      <c r="O72" s="88" t="s">
        <v>331</v>
      </c>
      <c r="P72" s="88" t="s">
        <v>331</v>
      </c>
      <c r="Q72" s="88" t="s">
        <v>331</v>
      </c>
      <c r="R72" s="88" t="s">
        <v>331</v>
      </c>
      <c r="S72" s="88" t="s">
        <v>331</v>
      </c>
      <c r="T72" s="88" t="s">
        <v>331</v>
      </c>
      <c r="U72" s="88" t="s">
        <v>331</v>
      </c>
      <c r="V72" s="88" t="s">
        <v>331</v>
      </c>
      <c r="W72" s="88" t="s">
        <v>331</v>
      </c>
      <c r="X72" s="88" t="s">
        <v>331</v>
      </c>
      <c r="Y72" s="88" t="s">
        <v>331</v>
      </c>
      <c r="Z72" s="27" t="s">
        <v>289</v>
      </c>
      <c r="AA72" s="88" t="s">
        <v>331</v>
      </c>
      <c r="AB72" s="88" t="s">
        <v>331</v>
      </c>
      <c r="AC72" s="88" t="s">
        <v>331</v>
      </c>
      <c r="AD72" s="88" t="s">
        <v>331</v>
      </c>
      <c r="AE72" s="88" t="s">
        <v>331</v>
      </c>
      <c r="AF72" s="88" t="s">
        <v>331</v>
      </c>
      <c r="AG72" s="88" t="s">
        <v>331</v>
      </c>
      <c r="AH72" s="88" t="s">
        <v>331</v>
      </c>
      <c r="AI72" s="88" t="s">
        <v>331</v>
      </c>
      <c r="AJ72" s="88" t="s">
        <v>331</v>
      </c>
      <c r="AK72" s="88" t="s">
        <v>331</v>
      </c>
    </row>
    <row r="73" spans="1:37" ht="17.25" customHeight="1" x14ac:dyDescent="0.25">
      <c r="A73" s="199" t="s">
        <v>140</v>
      </c>
      <c r="B73" s="199"/>
      <c r="C73" s="199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</row>
    <row r="74" spans="1:37" ht="78" customHeight="1" x14ac:dyDescent="0.25">
      <c r="A74" s="206" t="s">
        <v>135</v>
      </c>
      <c r="B74" s="3" t="s">
        <v>18</v>
      </c>
      <c r="C74" s="55" t="s">
        <v>17</v>
      </c>
      <c r="D74" s="88" t="s">
        <v>422</v>
      </c>
      <c r="E74" s="88" t="s">
        <v>422</v>
      </c>
      <c r="F74" s="88" t="s">
        <v>422</v>
      </c>
      <c r="G74" s="88" t="s">
        <v>422</v>
      </c>
      <c r="H74" s="88" t="s">
        <v>422</v>
      </c>
      <c r="I74" s="88" t="s">
        <v>422</v>
      </c>
      <c r="J74" s="88" t="s">
        <v>422</v>
      </c>
      <c r="K74" s="88" t="s">
        <v>422</v>
      </c>
      <c r="L74" s="88" t="s">
        <v>422</v>
      </c>
      <c r="M74" s="88" t="s">
        <v>422</v>
      </c>
      <c r="N74" s="88" t="s">
        <v>422</v>
      </c>
      <c r="O74" s="88" t="s">
        <v>422</v>
      </c>
      <c r="P74" s="88" t="s">
        <v>422</v>
      </c>
      <c r="Q74" s="88" t="s">
        <v>422</v>
      </c>
      <c r="R74" s="88" t="s">
        <v>422</v>
      </c>
      <c r="S74" s="88" t="s">
        <v>422</v>
      </c>
      <c r="T74" s="88" t="s">
        <v>422</v>
      </c>
      <c r="U74" s="88" t="s">
        <v>422</v>
      </c>
      <c r="V74" s="88" t="s">
        <v>422</v>
      </c>
      <c r="W74" s="88" t="s">
        <v>422</v>
      </c>
      <c r="X74" s="88" t="s">
        <v>422</v>
      </c>
      <c r="Y74" s="88" t="s">
        <v>422</v>
      </c>
      <c r="Z74" s="88" t="s">
        <v>422</v>
      </c>
      <c r="AA74" s="88" t="s">
        <v>422</v>
      </c>
      <c r="AB74" s="88" t="s">
        <v>422</v>
      </c>
      <c r="AC74" s="88" t="s">
        <v>422</v>
      </c>
      <c r="AD74" s="88" t="s">
        <v>422</v>
      </c>
      <c r="AE74" s="88" t="s">
        <v>422</v>
      </c>
      <c r="AF74" s="88" t="s">
        <v>422</v>
      </c>
      <c r="AG74" s="88" t="s">
        <v>422</v>
      </c>
      <c r="AH74" s="88" t="s">
        <v>422</v>
      </c>
      <c r="AI74" s="88" t="s">
        <v>422</v>
      </c>
      <c r="AJ74" s="88" t="s">
        <v>422</v>
      </c>
      <c r="AK74" s="88" t="s">
        <v>422</v>
      </c>
    </row>
    <row r="75" spans="1:37" ht="51" customHeight="1" x14ac:dyDescent="0.25">
      <c r="A75" s="200"/>
      <c r="B75" s="3" t="s">
        <v>16</v>
      </c>
      <c r="C75" s="4" t="s">
        <v>6</v>
      </c>
      <c r="D75" s="110" t="s">
        <v>6</v>
      </c>
      <c r="E75" s="110" t="s">
        <v>6</v>
      </c>
      <c r="F75" s="110" t="s">
        <v>6</v>
      </c>
      <c r="G75" s="110" t="s">
        <v>6</v>
      </c>
      <c r="H75" s="110" t="s">
        <v>6</v>
      </c>
      <c r="I75" s="110" t="s">
        <v>6</v>
      </c>
      <c r="J75" s="110" t="s">
        <v>6</v>
      </c>
      <c r="K75" s="110" t="s">
        <v>6</v>
      </c>
      <c r="L75" s="110" t="s">
        <v>6</v>
      </c>
      <c r="M75" s="110" t="s">
        <v>6</v>
      </c>
      <c r="N75" s="110" t="s">
        <v>6</v>
      </c>
      <c r="O75" s="110" t="s">
        <v>6</v>
      </c>
      <c r="P75" s="110" t="s">
        <v>6</v>
      </c>
      <c r="Q75" s="110" t="s">
        <v>6</v>
      </c>
      <c r="R75" s="110" t="s">
        <v>6</v>
      </c>
      <c r="S75" s="110" t="s">
        <v>6</v>
      </c>
      <c r="T75" s="110" t="s">
        <v>6</v>
      </c>
      <c r="U75" s="110" t="s">
        <v>6</v>
      </c>
      <c r="V75" s="110" t="s">
        <v>6</v>
      </c>
      <c r="W75" s="110" t="s">
        <v>6</v>
      </c>
      <c r="X75" s="110" t="s">
        <v>6</v>
      </c>
      <c r="Y75" s="110" t="s">
        <v>6</v>
      </c>
      <c r="Z75" s="110" t="s">
        <v>6</v>
      </c>
      <c r="AA75" s="110" t="s">
        <v>6</v>
      </c>
      <c r="AB75" s="110" t="s">
        <v>6</v>
      </c>
      <c r="AC75" s="110" t="s">
        <v>6</v>
      </c>
      <c r="AD75" s="110" t="s">
        <v>6</v>
      </c>
      <c r="AE75" s="110" t="s">
        <v>6</v>
      </c>
      <c r="AF75" s="110" t="s">
        <v>6</v>
      </c>
      <c r="AG75" s="110" t="s">
        <v>6</v>
      </c>
      <c r="AH75" s="110" t="s">
        <v>6</v>
      </c>
      <c r="AI75" s="110" t="s">
        <v>6</v>
      </c>
      <c r="AJ75" s="110" t="s">
        <v>6</v>
      </c>
      <c r="AK75" s="110" t="s">
        <v>6</v>
      </c>
    </row>
    <row r="76" spans="1:37" ht="17.25" customHeight="1" x14ac:dyDescent="0.25">
      <c r="A76" s="4" t="s">
        <v>132</v>
      </c>
      <c r="B76" s="83" t="s">
        <v>15</v>
      </c>
      <c r="C76" s="4" t="s">
        <v>6</v>
      </c>
      <c r="D76" s="110" t="s">
        <v>6</v>
      </c>
      <c r="E76" s="110" t="s">
        <v>6</v>
      </c>
      <c r="F76" s="110" t="s">
        <v>6</v>
      </c>
      <c r="G76" s="110" t="s">
        <v>6</v>
      </c>
      <c r="H76" s="110" t="s">
        <v>6</v>
      </c>
      <c r="I76" s="110" t="s">
        <v>6</v>
      </c>
      <c r="J76" s="110" t="s">
        <v>6</v>
      </c>
      <c r="K76" s="110" t="s">
        <v>6</v>
      </c>
      <c r="L76" s="110" t="s">
        <v>6</v>
      </c>
      <c r="M76" s="110" t="s">
        <v>6</v>
      </c>
      <c r="N76" s="110" t="s">
        <v>6</v>
      </c>
      <c r="O76" s="110" t="s">
        <v>6</v>
      </c>
      <c r="P76" s="110" t="s">
        <v>6</v>
      </c>
      <c r="Q76" s="110" t="s">
        <v>6</v>
      </c>
      <c r="R76" s="110" t="s">
        <v>6</v>
      </c>
      <c r="S76" s="110" t="s">
        <v>6</v>
      </c>
      <c r="T76" s="110" t="s">
        <v>6</v>
      </c>
      <c r="U76" s="110" t="s">
        <v>6</v>
      </c>
      <c r="V76" s="110" t="s">
        <v>6</v>
      </c>
      <c r="W76" s="110" t="s">
        <v>6</v>
      </c>
      <c r="X76" s="110" t="s">
        <v>6</v>
      </c>
      <c r="Y76" s="110" t="s">
        <v>6</v>
      </c>
      <c r="Z76" s="110" t="s">
        <v>6</v>
      </c>
      <c r="AA76" s="110" t="s">
        <v>6</v>
      </c>
      <c r="AB76" s="110" t="s">
        <v>6</v>
      </c>
      <c r="AC76" s="110" t="s">
        <v>6</v>
      </c>
      <c r="AD76" s="110" t="s">
        <v>6</v>
      </c>
      <c r="AE76" s="110" t="s">
        <v>6</v>
      </c>
      <c r="AF76" s="110" t="s">
        <v>6</v>
      </c>
      <c r="AG76" s="110" t="s">
        <v>6</v>
      </c>
      <c r="AH76" s="110" t="s">
        <v>6</v>
      </c>
      <c r="AI76" s="110" t="s">
        <v>6</v>
      </c>
      <c r="AJ76" s="110" t="s">
        <v>6</v>
      </c>
      <c r="AK76" s="110" t="s">
        <v>6</v>
      </c>
    </row>
    <row r="77" spans="1:37" ht="36" customHeight="1" x14ac:dyDescent="0.25">
      <c r="A77" s="4" t="s">
        <v>123</v>
      </c>
      <c r="B77" s="3" t="s">
        <v>14</v>
      </c>
      <c r="C77" s="4" t="s">
        <v>6</v>
      </c>
      <c r="D77" s="110" t="s">
        <v>6</v>
      </c>
      <c r="E77" s="110" t="s">
        <v>6</v>
      </c>
      <c r="F77" s="110" t="s">
        <v>6</v>
      </c>
      <c r="G77" s="110" t="s">
        <v>6</v>
      </c>
      <c r="H77" s="110" t="s">
        <v>6</v>
      </c>
      <c r="I77" s="110" t="s">
        <v>6</v>
      </c>
      <c r="J77" s="110" t="s">
        <v>6</v>
      </c>
      <c r="K77" s="110" t="s">
        <v>6</v>
      </c>
      <c r="L77" s="110" t="s">
        <v>6</v>
      </c>
      <c r="M77" s="110" t="s">
        <v>6</v>
      </c>
      <c r="N77" s="110" t="s">
        <v>6</v>
      </c>
      <c r="O77" s="110" t="s">
        <v>6</v>
      </c>
      <c r="P77" s="110" t="s">
        <v>6</v>
      </c>
      <c r="Q77" s="110" t="s">
        <v>6</v>
      </c>
      <c r="R77" s="110" t="s">
        <v>6</v>
      </c>
      <c r="S77" s="110" t="s">
        <v>6</v>
      </c>
      <c r="T77" s="110" t="s">
        <v>6</v>
      </c>
      <c r="U77" s="110" t="s">
        <v>6</v>
      </c>
      <c r="V77" s="110" t="s">
        <v>6</v>
      </c>
      <c r="W77" s="110" t="s">
        <v>6</v>
      </c>
      <c r="X77" s="110" t="s">
        <v>6</v>
      </c>
      <c r="Y77" s="110" t="s">
        <v>6</v>
      </c>
      <c r="Z77" s="110" t="s">
        <v>6</v>
      </c>
      <c r="AA77" s="110" t="s">
        <v>6</v>
      </c>
      <c r="AB77" s="110" t="s">
        <v>6</v>
      </c>
      <c r="AC77" s="110" t="s">
        <v>6</v>
      </c>
      <c r="AD77" s="110" t="s">
        <v>6</v>
      </c>
      <c r="AE77" s="110" t="s">
        <v>6</v>
      </c>
      <c r="AF77" s="110" t="s">
        <v>6</v>
      </c>
      <c r="AG77" s="110" t="s">
        <v>6</v>
      </c>
      <c r="AH77" s="110" t="s">
        <v>6</v>
      </c>
      <c r="AI77" s="110" t="s">
        <v>6</v>
      </c>
      <c r="AJ77" s="110" t="s">
        <v>6</v>
      </c>
      <c r="AK77" s="110" t="s">
        <v>6</v>
      </c>
    </row>
    <row r="78" spans="1:37" ht="17.25" customHeight="1" x14ac:dyDescent="0.25">
      <c r="A78" s="4" t="s">
        <v>116</v>
      </c>
      <c r="B78" s="83" t="s">
        <v>13</v>
      </c>
      <c r="C78" s="4" t="s">
        <v>6</v>
      </c>
      <c r="D78" s="110" t="s">
        <v>6</v>
      </c>
      <c r="E78" s="110" t="s">
        <v>6</v>
      </c>
      <c r="F78" s="110" t="s">
        <v>6</v>
      </c>
      <c r="G78" s="110" t="s">
        <v>6</v>
      </c>
      <c r="H78" s="110" t="s">
        <v>6</v>
      </c>
      <c r="I78" s="110" t="s">
        <v>6</v>
      </c>
      <c r="J78" s="110" t="s">
        <v>6</v>
      </c>
      <c r="K78" s="110" t="s">
        <v>6</v>
      </c>
      <c r="L78" s="110" t="s">
        <v>6</v>
      </c>
      <c r="M78" s="110" t="s">
        <v>6</v>
      </c>
      <c r="N78" s="110" t="s">
        <v>6</v>
      </c>
      <c r="O78" s="110" t="s">
        <v>6</v>
      </c>
      <c r="P78" s="110" t="s">
        <v>6</v>
      </c>
      <c r="Q78" s="110" t="s">
        <v>6</v>
      </c>
      <c r="R78" s="110" t="s">
        <v>6</v>
      </c>
      <c r="S78" s="110" t="s">
        <v>6</v>
      </c>
      <c r="T78" s="110" t="s">
        <v>6</v>
      </c>
      <c r="U78" s="110" t="s">
        <v>6</v>
      </c>
      <c r="V78" s="110" t="s">
        <v>6</v>
      </c>
      <c r="W78" s="110" t="s">
        <v>6</v>
      </c>
      <c r="X78" s="110" t="s">
        <v>6</v>
      </c>
      <c r="Y78" s="110" t="s">
        <v>6</v>
      </c>
      <c r="Z78" s="110" t="s">
        <v>6</v>
      </c>
      <c r="AA78" s="110" t="s">
        <v>6</v>
      </c>
      <c r="AB78" s="110" t="s">
        <v>6</v>
      </c>
      <c r="AC78" s="110" t="s">
        <v>6</v>
      </c>
      <c r="AD78" s="110" t="s">
        <v>6</v>
      </c>
      <c r="AE78" s="110" t="s">
        <v>6</v>
      </c>
      <c r="AF78" s="110" t="s">
        <v>6</v>
      </c>
      <c r="AG78" s="110" t="s">
        <v>6</v>
      </c>
      <c r="AH78" s="110" t="s">
        <v>6</v>
      </c>
      <c r="AI78" s="110" t="s">
        <v>6</v>
      </c>
      <c r="AJ78" s="110" t="s">
        <v>6</v>
      </c>
      <c r="AK78" s="110" t="s">
        <v>6</v>
      </c>
    </row>
    <row r="79" spans="1:37" ht="51" customHeight="1" x14ac:dyDescent="0.25">
      <c r="A79" s="4" t="s">
        <v>97</v>
      </c>
      <c r="B79" s="3" t="s">
        <v>12</v>
      </c>
      <c r="C79" s="4" t="s">
        <v>11</v>
      </c>
      <c r="D79" s="110" t="s">
        <v>11</v>
      </c>
      <c r="E79" s="110" t="s">
        <v>11</v>
      </c>
      <c r="F79" s="110" t="s">
        <v>11</v>
      </c>
      <c r="G79" s="110" t="s">
        <v>11</v>
      </c>
      <c r="H79" s="110" t="s">
        <v>11</v>
      </c>
      <c r="I79" s="110" t="s">
        <v>11</v>
      </c>
      <c r="J79" s="110" t="s">
        <v>11</v>
      </c>
      <c r="K79" s="110" t="s">
        <v>11</v>
      </c>
      <c r="L79" s="110" t="s">
        <v>11</v>
      </c>
      <c r="M79" s="110" t="s">
        <v>11</v>
      </c>
      <c r="N79" s="110" t="s">
        <v>11</v>
      </c>
      <c r="O79" s="110" t="s">
        <v>11</v>
      </c>
      <c r="P79" s="110" t="s">
        <v>11</v>
      </c>
      <c r="Q79" s="110" t="s">
        <v>11</v>
      </c>
      <c r="R79" s="110" t="s">
        <v>11</v>
      </c>
      <c r="S79" s="110" t="s">
        <v>11</v>
      </c>
      <c r="T79" s="110" t="s">
        <v>11</v>
      </c>
      <c r="U79" s="110" t="s">
        <v>11</v>
      </c>
      <c r="V79" s="110" t="s">
        <v>11</v>
      </c>
      <c r="W79" s="110" t="s">
        <v>11</v>
      </c>
      <c r="X79" s="110" t="s">
        <v>11</v>
      </c>
      <c r="Y79" s="110" t="s">
        <v>11</v>
      </c>
      <c r="Z79" s="110" t="s">
        <v>11</v>
      </c>
      <c r="AA79" s="110" t="s">
        <v>11</v>
      </c>
      <c r="AB79" s="110" t="s">
        <v>11</v>
      </c>
      <c r="AC79" s="110" t="s">
        <v>11</v>
      </c>
      <c r="AD79" s="110" t="s">
        <v>11</v>
      </c>
      <c r="AE79" s="110" t="s">
        <v>11</v>
      </c>
      <c r="AF79" s="110" t="s">
        <v>11</v>
      </c>
      <c r="AG79" s="110" t="s">
        <v>11</v>
      </c>
      <c r="AH79" s="110" t="s">
        <v>11</v>
      </c>
      <c r="AI79" s="110" t="s">
        <v>11</v>
      </c>
      <c r="AJ79" s="110" t="s">
        <v>11</v>
      </c>
      <c r="AK79" s="110" t="s">
        <v>11</v>
      </c>
    </row>
    <row r="80" spans="1:37" ht="17.25" customHeight="1" x14ac:dyDescent="0.25">
      <c r="A80" s="4" t="s">
        <v>92</v>
      </c>
      <c r="B80" s="3" t="s">
        <v>10</v>
      </c>
      <c r="C80" s="4" t="s">
        <v>6</v>
      </c>
      <c r="D80" s="110" t="s">
        <v>6</v>
      </c>
      <c r="E80" s="110" t="s">
        <v>6</v>
      </c>
      <c r="F80" s="110" t="s">
        <v>6</v>
      </c>
      <c r="G80" s="110" t="s">
        <v>6</v>
      </c>
      <c r="H80" s="110" t="s">
        <v>6</v>
      </c>
      <c r="I80" s="110" t="s">
        <v>6</v>
      </c>
      <c r="J80" s="110" t="s">
        <v>6</v>
      </c>
      <c r="K80" s="110" t="s">
        <v>6</v>
      </c>
      <c r="L80" s="110" t="s">
        <v>6</v>
      </c>
      <c r="M80" s="110" t="s">
        <v>6</v>
      </c>
      <c r="N80" s="110" t="s">
        <v>6</v>
      </c>
      <c r="O80" s="110" t="s">
        <v>6</v>
      </c>
      <c r="P80" s="110" t="s">
        <v>6</v>
      </c>
      <c r="Q80" s="110" t="s">
        <v>6</v>
      </c>
      <c r="R80" s="110" t="s">
        <v>6</v>
      </c>
      <c r="S80" s="110" t="s">
        <v>6</v>
      </c>
      <c r="T80" s="110" t="s">
        <v>6</v>
      </c>
      <c r="U80" s="110" t="s">
        <v>6</v>
      </c>
      <c r="V80" s="110" t="s">
        <v>6</v>
      </c>
      <c r="W80" s="110" t="s">
        <v>6</v>
      </c>
      <c r="X80" s="110" t="s">
        <v>6</v>
      </c>
      <c r="Y80" s="110" t="s">
        <v>6</v>
      </c>
      <c r="Z80" s="110" t="s">
        <v>6</v>
      </c>
      <c r="AA80" s="110" t="s">
        <v>6</v>
      </c>
      <c r="AB80" s="110" t="s">
        <v>6</v>
      </c>
      <c r="AC80" s="110" t="s">
        <v>6</v>
      </c>
      <c r="AD80" s="110" t="s">
        <v>6</v>
      </c>
      <c r="AE80" s="110" t="s">
        <v>6</v>
      </c>
      <c r="AF80" s="110" t="s">
        <v>6</v>
      </c>
      <c r="AG80" s="110" t="s">
        <v>6</v>
      </c>
      <c r="AH80" s="110" t="s">
        <v>6</v>
      </c>
      <c r="AI80" s="110" t="s">
        <v>6</v>
      </c>
      <c r="AJ80" s="110" t="s">
        <v>6</v>
      </c>
      <c r="AK80" s="110" t="s">
        <v>6</v>
      </c>
    </row>
    <row r="81" spans="1:37" ht="63" customHeight="1" x14ac:dyDescent="0.25">
      <c r="A81" s="4" t="s">
        <v>142</v>
      </c>
      <c r="B81" s="78" t="s">
        <v>9</v>
      </c>
      <c r="C81" s="55" t="s">
        <v>8</v>
      </c>
      <c r="D81" s="110" t="s">
        <v>8</v>
      </c>
      <c r="E81" s="110" t="s">
        <v>8</v>
      </c>
      <c r="F81" s="110" t="s">
        <v>8</v>
      </c>
      <c r="G81" s="110" t="s">
        <v>8</v>
      </c>
      <c r="H81" s="110" t="s">
        <v>8</v>
      </c>
      <c r="I81" s="110" t="s">
        <v>8</v>
      </c>
      <c r="J81" s="110" t="s">
        <v>8</v>
      </c>
      <c r="K81" s="110" t="s">
        <v>8</v>
      </c>
      <c r="L81" s="110" t="s">
        <v>8</v>
      </c>
      <c r="M81" s="110" t="s">
        <v>8</v>
      </c>
      <c r="N81" s="110" t="s">
        <v>8</v>
      </c>
      <c r="O81" s="110" t="s">
        <v>8</v>
      </c>
      <c r="P81" s="110" t="s">
        <v>8</v>
      </c>
      <c r="Q81" s="110" t="s">
        <v>8</v>
      </c>
      <c r="R81" s="110" t="s">
        <v>8</v>
      </c>
      <c r="S81" s="110" t="s">
        <v>8</v>
      </c>
      <c r="T81" s="110" t="s">
        <v>8</v>
      </c>
      <c r="U81" s="110" t="s">
        <v>8</v>
      </c>
      <c r="V81" s="110" t="s">
        <v>8</v>
      </c>
      <c r="W81" s="110" t="s">
        <v>8</v>
      </c>
      <c r="X81" s="110" t="s">
        <v>8</v>
      </c>
      <c r="Y81" s="110" t="s">
        <v>8</v>
      </c>
      <c r="Z81" s="110" t="s">
        <v>8</v>
      </c>
      <c r="AA81" s="110" t="s">
        <v>8</v>
      </c>
      <c r="AB81" s="110" t="s">
        <v>8</v>
      </c>
      <c r="AC81" s="110" t="s">
        <v>8</v>
      </c>
      <c r="AD81" s="110" t="s">
        <v>8</v>
      </c>
      <c r="AE81" s="110" t="s">
        <v>8</v>
      </c>
      <c r="AF81" s="110" t="s">
        <v>8</v>
      </c>
      <c r="AG81" s="110" t="s">
        <v>8</v>
      </c>
      <c r="AH81" s="110" t="s">
        <v>8</v>
      </c>
      <c r="AI81" s="110" t="s">
        <v>8</v>
      </c>
      <c r="AJ81" s="110" t="s">
        <v>8</v>
      </c>
      <c r="AK81" s="110" t="s">
        <v>8</v>
      </c>
    </row>
    <row r="82" spans="1:37" ht="36" customHeight="1" x14ac:dyDescent="0.25">
      <c r="A82" s="4" t="s">
        <v>143</v>
      </c>
      <c r="B82" s="78" t="s">
        <v>7</v>
      </c>
      <c r="C82" s="4" t="s">
        <v>6</v>
      </c>
      <c r="D82" s="110" t="s">
        <v>6</v>
      </c>
      <c r="E82" s="110" t="s">
        <v>6</v>
      </c>
      <c r="F82" s="110" t="s">
        <v>6</v>
      </c>
      <c r="G82" s="110" t="s">
        <v>6</v>
      </c>
      <c r="H82" s="110" t="s">
        <v>6</v>
      </c>
      <c r="I82" s="110" t="s">
        <v>6</v>
      </c>
      <c r="J82" s="110" t="s">
        <v>6</v>
      </c>
      <c r="K82" s="110" t="s">
        <v>6</v>
      </c>
      <c r="L82" s="110" t="s">
        <v>6</v>
      </c>
      <c r="M82" s="110" t="s">
        <v>6</v>
      </c>
      <c r="N82" s="110" t="s">
        <v>6</v>
      </c>
      <c r="O82" s="110" t="s">
        <v>6</v>
      </c>
      <c r="P82" s="110" t="s">
        <v>6</v>
      </c>
      <c r="Q82" s="110" t="s">
        <v>6</v>
      </c>
      <c r="R82" s="110" t="s">
        <v>6</v>
      </c>
      <c r="S82" s="110" t="s">
        <v>6</v>
      </c>
      <c r="T82" s="110" t="s">
        <v>6</v>
      </c>
      <c r="U82" s="110" t="s">
        <v>6</v>
      </c>
      <c r="V82" s="110" t="s">
        <v>6</v>
      </c>
      <c r="W82" s="110" t="s">
        <v>6</v>
      </c>
      <c r="X82" s="110" t="s">
        <v>6</v>
      </c>
      <c r="Y82" s="110" t="s">
        <v>6</v>
      </c>
      <c r="Z82" s="110" t="s">
        <v>6</v>
      </c>
      <c r="AA82" s="110" t="s">
        <v>6</v>
      </c>
      <c r="AB82" s="110" t="s">
        <v>6</v>
      </c>
      <c r="AC82" s="110" t="s">
        <v>6</v>
      </c>
      <c r="AD82" s="110" t="s">
        <v>6</v>
      </c>
      <c r="AE82" s="110" t="s">
        <v>6</v>
      </c>
      <c r="AF82" s="110" t="s">
        <v>6</v>
      </c>
      <c r="AG82" s="110" t="s">
        <v>6</v>
      </c>
      <c r="AH82" s="110" t="s">
        <v>6</v>
      </c>
      <c r="AI82" s="110" t="s">
        <v>6</v>
      </c>
      <c r="AJ82" s="110" t="s">
        <v>6</v>
      </c>
      <c r="AK82" s="110" t="s">
        <v>6</v>
      </c>
    </row>
    <row r="83" spans="1:37" ht="36" customHeight="1" x14ac:dyDescent="0.25">
      <c r="A83" s="4" t="s">
        <v>144</v>
      </c>
      <c r="B83" s="78" t="s">
        <v>5</v>
      </c>
      <c r="C83" s="55" t="s">
        <v>4</v>
      </c>
      <c r="D83" s="110" t="s">
        <v>4</v>
      </c>
      <c r="E83" s="110" t="s">
        <v>4</v>
      </c>
      <c r="F83" s="110" t="s">
        <v>4</v>
      </c>
      <c r="G83" s="110" t="s">
        <v>4</v>
      </c>
      <c r="H83" s="110" t="s">
        <v>4</v>
      </c>
      <c r="I83" s="110" t="s">
        <v>4</v>
      </c>
      <c r="J83" s="110" t="s">
        <v>4</v>
      </c>
      <c r="K83" s="110" t="s">
        <v>4</v>
      </c>
      <c r="L83" s="110" t="s">
        <v>4</v>
      </c>
      <c r="M83" s="110" t="s">
        <v>4</v>
      </c>
      <c r="N83" s="110" t="s">
        <v>4</v>
      </c>
      <c r="O83" s="110" t="s">
        <v>4</v>
      </c>
      <c r="P83" s="110" t="s">
        <v>4</v>
      </c>
      <c r="Q83" s="110" t="s">
        <v>4</v>
      </c>
      <c r="R83" s="110" t="s">
        <v>4</v>
      </c>
      <c r="S83" s="110" t="s">
        <v>4</v>
      </c>
      <c r="T83" s="110" t="s">
        <v>4</v>
      </c>
      <c r="U83" s="110" t="s">
        <v>4</v>
      </c>
      <c r="V83" s="110" t="s">
        <v>4</v>
      </c>
      <c r="W83" s="110" t="s">
        <v>4</v>
      </c>
      <c r="X83" s="110" t="s">
        <v>4</v>
      </c>
      <c r="Y83" s="110" t="s">
        <v>4</v>
      </c>
      <c r="Z83" s="110" t="s">
        <v>4</v>
      </c>
      <c r="AA83" s="110" t="s">
        <v>4</v>
      </c>
      <c r="AB83" s="110" t="s">
        <v>4</v>
      </c>
      <c r="AC83" s="110" t="s">
        <v>4</v>
      </c>
      <c r="AD83" s="110" t="s">
        <v>4</v>
      </c>
      <c r="AE83" s="110" t="s">
        <v>4</v>
      </c>
      <c r="AF83" s="110" t="s">
        <v>4</v>
      </c>
      <c r="AG83" s="110" t="s">
        <v>4</v>
      </c>
      <c r="AH83" s="110" t="s">
        <v>4</v>
      </c>
      <c r="AI83" s="110" t="s">
        <v>4</v>
      </c>
      <c r="AJ83" s="110" t="s">
        <v>4</v>
      </c>
      <c r="AK83" s="110" t="s">
        <v>4</v>
      </c>
    </row>
    <row r="84" spans="1:37" ht="36" customHeight="1" x14ac:dyDescent="0.25">
      <c r="A84" s="4" t="s">
        <v>145</v>
      </c>
      <c r="B84" s="78" t="s">
        <v>3</v>
      </c>
      <c r="C84" s="55" t="s">
        <v>2</v>
      </c>
      <c r="D84" s="110" t="s">
        <v>2</v>
      </c>
      <c r="E84" s="110" t="s">
        <v>2</v>
      </c>
      <c r="F84" s="110" t="s">
        <v>2</v>
      </c>
      <c r="G84" s="110" t="s">
        <v>2</v>
      </c>
      <c r="H84" s="110" t="s">
        <v>2</v>
      </c>
      <c r="I84" s="110" t="s">
        <v>2</v>
      </c>
      <c r="J84" s="110" t="s">
        <v>2</v>
      </c>
      <c r="K84" s="110" t="s">
        <v>2</v>
      </c>
      <c r="L84" s="110" t="s">
        <v>2</v>
      </c>
      <c r="M84" s="110" t="s">
        <v>2</v>
      </c>
      <c r="N84" s="110" t="s">
        <v>2</v>
      </c>
      <c r="O84" s="110" t="s">
        <v>2</v>
      </c>
      <c r="P84" s="110" t="s">
        <v>2</v>
      </c>
      <c r="Q84" s="110" t="s">
        <v>2</v>
      </c>
      <c r="R84" s="110" t="s">
        <v>2</v>
      </c>
      <c r="S84" s="110" t="s">
        <v>2</v>
      </c>
      <c r="T84" s="110" t="s">
        <v>2</v>
      </c>
      <c r="U84" s="110" t="s">
        <v>2</v>
      </c>
      <c r="V84" s="110" t="s">
        <v>2</v>
      </c>
      <c r="W84" s="110" t="s">
        <v>2</v>
      </c>
      <c r="X84" s="110" t="s">
        <v>2</v>
      </c>
      <c r="Y84" s="110" t="s">
        <v>2</v>
      </c>
      <c r="Z84" s="110" t="s">
        <v>2</v>
      </c>
      <c r="AA84" s="110" t="s">
        <v>2</v>
      </c>
      <c r="AB84" s="110" t="s">
        <v>2</v>
      </c>
      <c r="AC84" s="110" t="s">
        <v>2</v>
      </c>
      <c r="AD84" s="110" t="s">
        <v>2</v>
      </c>
      <c r="AE84" s="110" t="s">
        <v>2</v>
      </c>
      <c r="AF84" s="110" t="s">
        <v>2</v>
      </c>
      <c r="AG84" s="110" t="s">
        <v>2</v>
      </c>
      <c r="AH84" s="110" t="s">
        <v>2</v>
      </c>
      <c r="AI84" s="110" t="s">
        <v>2</v>
      </c>
      <c r="AJ84" s="110" t="s">
        <v>2</v>
      </c>
      <c r="AK84" s="110" t="s">
        <v>2</v>
      </c>
    </row>
    <row r="85" spans="1:37" ht="36" customHeight="1" x14ac:dyDescent="0.25">
      <c r="A85" s="51" t="s">
        <v>305</v>
      </c>
      <c r="B85" s="115" t="s">
        <v>306</v>
      </c>
      <c r="C85" s="108" t="s">
        <v>307</v>
      </c>
      <c r="D85" s="117" t="s">
        <v>304</v>
      </c>
      <c r="E85" s="117" t="s">
        <v>304</v>
      </c>
      <c r="F85" s="117" t="s">
        <v>304</v>
      </c>
      <c r="G85" s="117" t="s">
        <v>304</v>
      </c>
      <c r="H85" s="116" t="s">
        <v>287</v>
      </c>
      <c r="I85" s="116" t="s">
        <v>287</v>
      </c>
      <c r="J85" s="116" t="s">
        <v>287</v>
      </c>
      <c r="K85" s="117" t="s">
        <v>304</v>
      </c>
      <c r="L85" s="117" t="s">
        <v>304</v>
      </c>
      <c r="M85" s="117" t="s">
        <v>304</v>
      </c>
      <c r="N85" s="117" t="s">
        <v>304</v>
      </c>
      <c r="O85" s="117" t="s">
        <v>304</v>
      </c>
      <c r="P85" s="117" t="s">
        <v>304</v>
      </c>
      <c r="Q85" s="117" t="s">
        <v>304</v>
      </c>
      <c r="R85" s="117" t="s">
        <v>304</v>
      </c>
      <c r="S85" s="116" t="s">
        <v>287</v>
      </c>
      <c r="T85" s="117" t="s">
        <v>304</v>
      </c>
      <c r="U85" s="117" t="s">
        <v>304</v>
      </c>
      <c r="V85" s="116" t="s">
        <v>287</v>
      </c>
      <c r="W85" s="117" t="s">
        <v>304</v>
      </c>
      <c r="X85" s="117" t="s">
        <v>304</v>
      </c>
      <c r="Y85" s="117" t="s">
        <v>304</v>
      </c>
      <c r="Z85" s="117" t="s">
        <v>304</v>
      </c>
      <c r="AA85" s="117" t="s">
        <v>304</v>
      </c>
      <c r="AB85" s="116" t="s">
        <v>287</v>
      </c>
      <c r="AC85" s="116" t="s">
        <v>287</v>
      </c>
      <c r="AD85" s="117" t="s">
        <v>304</v>
      </c>
      <c r="AE85" s="116" t="s">
        <v>287</v>
      </c>
      <c r="AF85" s="117" t="s">
        <v>304</v>
      </c>
      <c r="AG85" s="116" t="s">
        <v>287</v>
      </c>
      <c r="AH85" s="116" t="s">
        <v>287</v>
      </c>
      <c r="AI85" s="116" t="s">
        <v>287</v>
      </c>
      <c r="AJ85" s="116" t="s">
        <v>287</v>
      </c>
      <c r="AK85" s="117" t="s">
        <v>304</v>
      </c>
    </row>
    <row r="86" spans="1:37" ht="17.25" customHeight="1" x14ac:dyDescent="0.25">
      <c r="A86" s="199" t="s">
        <v>141</v>
      </c>
      <c r="B86" s="200"/>
      <c r="C86" s="200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</row>
    <row r="87" spans="1:37" ht="63.75" customHeight="1" x14ac:dyDescent="0.25">
      <c r="A87" s="4"/>
      <c r="B87" s="83" t="s">
        <v>1</v>
      </c>
      <c r="C87" s="55" t="s">
        <v>0</v>
      </c>
      <c r="D87" s="110" t="s">
        <v>354</v>
      </c>
      <c r="E87" s="110" t="s">
        <v>354</v>
      </c>
      <c r="F87" s="110" t="s">
        <v>354</v>
      </c>
      <c r="G87" s="110" t="s">
        <v>354</v>
      </c>
      <c r="H87" s="110" t="s">
        <v>354</v>
      </c>
      <c r="I87" s="110" t="s">
        <v>354</v>
      </c>
      <c r="J87" s="110" t="s">
        <v>354</v>
      </c>
      <c r="K87" s="110" t="s">
        <v>354</v>
      </c>
      <c r="L87" s="110" t="s">
        <v>354</v>
      </c>
      <c r="M87" s="110" t="s">
        <v>354</v>
      </c>
      <c r="N87" s="110" t="s">
        <v>354</v>
      </c>
      <c r="O87" s="110" t="s">
        <v>354</v>
      </c>
      <c r="P87" s="110" t="s">
        <v>354</v>
      </c>
      <c r="Q87" s="110" t="s">
        <v>354</v>
      </c>
      <c r="R87" s="110" t="s">
        <v>354</v>
      </c>
      <c r="S87" s="110" t="s">
        <v>354</v>
      </c>
      <c r="T87" s="110" t="s">
        <v>354</v>
      </c>
      <c r="U87" s="110" t="s">
        <v>354</v>
      </c>
      <c r="V87" s="110" t="s">
        <v>354</v>
      </c>
      <c r="W87" s="110" t="s">
        <v>354</v>
      </c>
      <c r="X87" s="110" t="s">
        <v>354</v>
      </c>
      <c r="Y87" s="110" t="s">
        <v>354</v>
      </c>
      <c r="Z87" s="110" t="s">
        <v>354</v>
      </c>
      <c r="AA87" s="110" t="s">
        <v>354</v>
      </c>
      <c r="AB87" s="110" t="s">
        <v>354</v>
      </c>
      <c r="AC87" s="110" t="s">
        <v>354</v>
      </c>
      <c r="AD87" s="110" t="s">
        <v>354</v>
      </c>
      <c r="AE87" s="110" t="s">
        <v>354</v>
      </c>
      <c r="AF87" s="110" t="s">
        <v>354</v>
      </c>
      <c r="AG87" s="110" t="s">
        <v>354</v>
      </c>
      <c r="AH87" s="110" t="s">
        <v>354</v>
      </c>
      <c r="AI87" s="110" t="s">
        <v>354</v>
      </c>
      <c r="AJ87" s="110" t="s">
        <v>354</v>
      </c>
      <c r="AK87" s="110" t="s">
        <v>354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D2"/>
  </mergeCells>
  <pageMargins left="0.19685039370078741" right="0.19685039370078741" top="0.15748031496062992" bottom="0.19685039370078741" header="0.31496062992125984" footer="0.31496062992125984"/>
  <pageSetup paperSize="9" scale="41" orientation="portrait" r:id="rId1"/>
  <rowBreaks count="1" manualBreakCount="1">
    <brk id="44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86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43" sqref="G43"/>
    </sheetView>
  </sheetViews>
  <sheetFormatPr defaultRowHeight="15.75" x14ac:dyDescent="0.25"/>
  <cols>
    <col min="1" max="1" width="7.5703125" style="1" customWidth="1"/>
    <col min="2" max="2" width="90.7109375" style="1" customWidth="1"/>
    <col min="3" max="3" width="25.42578125" style="1" customWidth="1"/>
    <col min="4" max="5" width="16.7109375" style="133" customWidth="1"/>
    <col min="6" max="8" width="16.7109375" style="131" customWidth="1"/>
    <col min="9" max="16384" width="9.140625" style="1"/>
  </cols>
  <sheetData>
    <row r="1" spans="1:8" ht="24.95" customHeight="1" x14ac:dyDescent="0.25">
      <c r="A1" s="195" t="s">
        <v>286</v>
      </c>
      <c r="B1" s="195"/>
      <c r="C1" s="195"/>
      <c r="D1" s="130"/>
      <c r="E1" s="54"/>
    </row>
    <row r="2" spans="1:8" ht="24.95" customHeight="1" x14ac:dyDescent="0.25">
      <c r="A2" s="201" t="s">
        <v>701</v>
      </c>
      <c r="B2" s="202"/>
      <c r="C2" s="202"/>
      <c r="D2" s="202"/>
      <c r="E2" s="119"/>
      <c r="F2" s="119"/>
      <c r="G2" s="119"/>
      <c r="H2" s="120"/>
    </row>
    <row r="3" spans="1:8" ht="34.5" customHeight="1" x14ac:dyDescent="0.25">
      <c r="A3" s="55" t="s">
        <v>139</v>
      </c>
      <c r="B3" s="55" t="s">
        <v>265</v>
      </c>
      <c r="C3" s="55" t="s">
        <v>138</v>
      </c>
      <c r="D3" s="8" t="s">
        <v>189</v>
      </c>
      <c r="E3" s="8" t="s">
        <v>190</v>
      </c>
      <c r="F3" s="8" t="s">
        <v>191</v>
      </c>
      <c r="G3" s="8" t="s">
        <v>201</v>
      </c>
      <c r="H3" s="8" t="s">
        <v>225</v>
      </c>
    </row>
    <row r="4" spans="1:8" ht="17.25" customHeight="1" x14ac:dyDescent="0.25">
      <c r="A4" s="196" t="s">
        <v>137</v>
      </c>
      <c r="B4" s="196"/>
      <c r="C4" s="196"/>
      <c r="D4" s="27"/>
      <c r="E4" s="27"/>
      <c r="F4" s="27"/>
      <c r="G4" s="5"/>
      <c r="H4" s="27"/>
    </row>
    <row r="5" spans="1:8" ht="16.5" customHeight="1" x14ac:dyDescent="0.25">
      <c r="A5" s="196" t="s">
        <v>136</v>
      </c>
      <c r="B5" s="196"/>
      <c r="C5" s="196"/>
      <c r="D5" s="27"/>
      <c r="E5" s="27"/>
      <c r="F5" s="27"/>
      <c r="G5" s="5"/>
      <c r="H5" s="27"/>
    </row>
    <row r="6" spans="1:8" ht="16.5" customHeight="1" x14ac:dyDescent="0.25">
      <c r="A6" s="58" t="s">
        <v>135</v>
      </c>
      <c r="B6" s="197" t="s">
        <v>134</v>
      </c>
      <c r="C6" s="197"/>
      <c r="D6" s="27"/>
      <c r="E6" s="27"/>
      <c r="F6" s="27"/>
      <c r="G6" s="5"/>
      <c r="H6" s="27"/>
    </row>
    <row r="7" spans="1:8" ht="27" customHeight="1" x14ac:dyDescent="0.25">
      <c r="A7" s="4" t="s">
        <v>133</v>
      </c>
      <c r="B7" s="59" t="s">
        <v>155</v>
      </c>
      <c r="C7" s="55" t="s">
        <v>106</v>
      </c>
      <c r="D7" s="88" t="s">
        <v>334</v>
      </c>
      <c r="E7" s="88" t="s">
        <v>334</v>
      </c>
      <c r="F7" s="88" t="s">
        <v>334</v>
      </c>
      <c r="G7" s="88" t="s">
        <v>334</v>
      </c>
      <c r="H7" s="88" t="s">
        <v>334</v>
      </c>
    </row>
    <row r="8" spans="1:8" ht="29.25" customHeight="1" x14ac:dyDescent="0.25">
      <c r="A8" s="4" t="s">
        <v>156</v>
      </c>
      <c r="B8" s="59" t="s">
        <v>157</v>
      </c>
      <c r="C8" s="60" t="s">
        <v>158</v>
      </c>
      <c r="D8" s="88" t="s">
        <v>334</v>
      </c>
      <c r="E8" s="88" t="s">
        <v>334</v>
      </c>
      <c r="F8" s="88" t="s">
        <v>334</v>
      </c>
      <c r="G8" s="88" t="s">
        <v>334</v>
      </c>
      <c r="H8" s="88" t="s">
        <v>334</v>
      </c>
    </row>
    <row r="9" spans="1:8" ht="43.5" customHeight="1" x14ac:dyDescent="0.25">
      <c r="A9" s="4" t="s">
        <v>159</v>
      </c>
      <c r="B9" s="59" t="s">
        <v>171</v>
      </c>
      <c r="C9" s="60" t="s">
        <v>160</v>
      </c>
      <c r="D9" s="88" t="s">
        <v>567</v>
      </c>
      <c r="E9" s="88" t="s">
        <v>567</v>
      </c>
      <c r="F9" s="88" t="s">
        <v>567</v>
      </c>
      <c r="G9" s="88" t="s">
        <v>568</v>
      </c>
      <c r="H9" s="88" t="s">
        <v>569</v>
      </c>
    </row>
    <row r="10" spans="1:8" ht="51.75" customHeight="1" x14ac:dyDescent="0.25">
      <c r="A10" s="4" t="s">
        <v>161</v>
      </c>
      <c r="B10" s="59" t="s">
        <v>162</v>
      </c>
      <c r="C10" s="60" t="s">
        <v>163</v>
      </c>
      <c r="D10" s="88" t="s">
        <v>346</v>
      </c>
      <c r="E10" s="88" t="s">
        <v>346</v>
      </c>
      <c r="F10" s="88" t="s">
        <v>346</v>
      </c>
      <c r="G10" s="88" t="s">
        <v>346</v>
      </c>
      <c r="H10" s="88" t="s">
        <v>346</v>
      </c>
    </row>
    <row r="11" spans="1:8" ht="38.25" customHeight="1" x14ac:dyDescent="0.25">
      <c r="A11" s="4" t="s">
        <v>164</v>
      </c>
      <c r="B11" s="59" t="s">
        <v>266</v>
      </c>
      <c r="C11" s="60" t="s">
        <v>52</v>
      </c>
      <c r="D11" s="88" t="s">
        <v>347</v>
      </c>
      <c r="E11" s="88" t="s">
        <v>347</v>
      </c>
      <c r="F11" s="88" t="s">
        <v>347</v>
      </c>
      <c r="G11" s="88" t="s">
        <v>347</v>
      </c>
      <c r="H11" s="88" t="s">
        <v>347</v>
      </c>
    </row>
    <row r="12" spans="1:8" ht="52.5" customHeight="1" x14ac:dyDescent="0.25">
      <c r="A12" s="4" t="s">
        <v>165</v>
      </c>
      <c r="B12" s="59" t="s">
        <v>166</v>
      </c>
      <c r="C12" s="60" t="s">
        <v>167</v>
      </c>
      <c r="D12" s="93">
        <v>42112</v>
      </c>
      <c r="E12" s="93" t="s">
        <v>570</v>
      </c>
      <c r="F12" s="93">
        <v>42112</v>
      </c>
      <c r="G12" s="93">
        <v>42109</v>
      </c>
      <c r="H12" s="93">
        <v>42034</v>
      </c>
    </row>
    <row r="13" spans="1:8" ht="31.5" customHeight="1" x14ac:dyDescent="0.25">
      <c r="A13" s="4" t="s">
        <v>168</v>
      </c>
      <c r="B13" s="59" t="s">
        <v>169</v>
      </c>
      <c r="C13" s="55" t="s">
        <v>106</v>
      </c>
      <c r="D13" s="88" t="s">
        <v>334</v>
      </c>
      <c r="E13" s="88" t="s">
        <v>334</v>
      </c>
      <c r="F13" s="88" t="s">
        <v>334</v>
      </c>
      <c r="G13" s="88" t="s">
        <v>334</v>
      </c>
      <c r="H13" s="88" t="s">
        <v>334</v>
      </c>
    </row>
    <row r="14" spans="1:8" ht="53.25" customHeight="1" x14ac:dyDescent="0.25">
      <c r="A14" s="4" t="s">
        <v>170</v>
      </c>
      <c r="B14" s="59" t="s">
        <v>267</v>
      </c>
      <c r="C14" s="60" t="s">
        <v>29</v>
      </c>
      <c r="D14" s="93">
        <v>42112</v>
      </c>
      <c r="E14" s="93">
        <v>42112</v>
      </c>
      <c r="F14" s="93">
        <v>42112</v>
      </c>
      <c r="G14" s="93">
        <v>42124</v>
      </c>
      <c r="H14" s="93">
        <v>42120</v>
      </c>
    </row>
    <row r="15" spans="1:8" s="62" customFormat="1" ht="17.25" customHeight="1" x14ac:dyDescent="0.25">
      <c r="A15" s="61" t="s">
        <v>132</v>
      </c>
      <c r="B15" s="208" t="s">
        <v>131</v>
      </c>
      <c r="C15" s="208"/>
      <c r="D15" s="88"/>
      <c r="E15" s="27"/>
      <c r="F15" s="27"/>
      <c r="G15" s="27"/>
      <c r="H15" s="27"/>
    </row>
    <row r="16" spans="1:8" s="64" customFormat="1" ht="51" customHeight="1" x14ac:dyDescent="0.2">
      <c r="A16" s="4" t="s">
        <v>130</v>
      </c>
      <c r="B16" s="63" t="s">
        <v>410</v>
      </c>
      <c r="C16" s="55" t="s">
        <v>126</v>
      </c>
      <c r="D16" s="27" t="s">
        <v>320</v>
      </c>
      <c r="E16" s="27" t="s">
        <v>320</v>
      </c>
      <c r="F16" s="27" t="s">
        <v>320</v>
      </c>
      <c r="G16" s="27" t="s">
        <v>322</v>
      </c>
      <c r="H16" s="27" t="s">
        <v>325</v>
      </c>
    </row>
    <row r="17" spans="1:8" s="64" customFormat="1" ht="51" customHeight="1" x14ac:dyDescent="0.2">
      <c r="A17" s="4" t="s">
        <v>129</v>
      </c>
      <c r="B17" s="63" t="s">
        <v>411</v>
      </c>
      <c r="C17" s="65" t="s">
        <v>106</v>
      </c>
      <c r="D17" s="88" t="s">
        <v>334</v>
      </c>
      <c r="E17" s="88" t="s">
        <v>334</v>
      </c>
      <c r="F17" s="88" t="s">
        <v>334</v>
      </c>
      <c r="G17" s="88" t="s">
        <v>334</v>
      </c>
      <c r="H17" s="88" t="s">
        <v>334</v>
      </c>
    </row>
    <row r="18" spans="1:8" s="64" customFormat="1" ht="35.25" customHeight="1" x14ac:dyDescent="0.2">
      <c r="A18" s="4" t="s">
        <v>128</v>
      </c>
      <c r="B18" s="63" t="s">
        <v>127</v>
      </c>
      <c r="C18" s="55" t="s">
        <v>126</v>
      </c>
      <c r="D18" s="27" t="s">
        <v>320</v>
      </c>
      <c r="E18" s="27" t="s">
        <v>320</v>
      </c>
      <c r="F18" s="27" t="s">
        <v>320</v>
      </c>
      <c r="G18" s="27" t="s">
        <v>322</v>
      </c>
      <c r="H18" s="27" t="s">
        <v>325</v>
      </c>
    </row>
    <row r="19" spans="1:8" s="64" customFormat="1" ht="36" customHeight="1" x14ac:dyDescent="0.2">
      <c r="A19" s="4" t="s">
        <v>125</v>
      </c>
      <c r="B19" s="3" t="s">
        <v>270</v>
      </c>
      <c r="C19" s="55" t="s">
        <v>271</v>
      </c>
      <c r="D19" s="100" t="s">
        <v>295</v>
      </c>
      <c r="E19" s="100" t="s">
        <v>295</v>
      </c>
      <c r="F19" s="100" t="s">
        <v>295</v>
      </c>
      <c r="G19" s="100" t="s">
        <v>296</v>
      </c>
      <c r="H19" s="100" t="s">
        <v>296</v>
      </c>
    </row>
    <row r="20" spans="1:8" ht="34.5" customHeight="1" x14ac:dyDescent="0.25">
      <c r="A20" s="4" t="s">
        <v>272</v>
      </c>
      <c r="B20" s="3" t="s">
        <v>124</v>
      </c>
      <c r="C20" s="4" t="s">
        <v>29</v>
      </c>
      <c r="D20" s="98" t="s">
        <v>334</v>
      </c>
      <c r="E20" s="98" t="s">
        <v>334</v>
      </c>
      <c r="F20" s="98" t="s">
        <v>334</v>
      </c>
      <c r="G20" s="27" t="s">
        <v>371</v>
      </c>
      <c r="H20" s="98" t="s">
        <v>334</v>
      </c>
    </row>
    <row r="21" spans="1:8" s="62" customFormat="1" ht="17.25" customHeight="1" x14ac:dyDescent="0.25">
      <c r="A21" s="67" t="s">
        <v>123</v>
      </c>
      <c r="B21" s="198" t="s">
        <v>122</v>
      </c>
      <c r="C21" s="198"/>
      <c r="D21" s="88"/>
      <c r="E21" s="27"/>
      <c r="F21" s="27"/>
      <c r="G21" s="27"/>
      <c r="H21" s="27"/>
    </row>
    <row r="22" spans="1:8" ht="87.75" customHeight="1" x14ac:dyDescent="0.25">
      <c r="A22" s="4" t="s">
        <v>121</v>
      </c>
      <c r="B22" s="109" t="s">
        <v>405</v>
      </c>
      <c r="C22" s="55" t="s">
        <v>117</v>
      </c>
      <c r="D22" s="88" t="s">
        <v>571</v>
      </c>
      <c r="E22" s="88" t="s">
        <v>571</v>
      </c>
      <c r="F22" s="88" t="s">
        <v>571</v>
      </c>
      <c r="G22" s="88" t="s">
        <v>572</v>
      </c>
      <c r="H22" s="88" t="s">
        <v>572</v>
      </c>
    </row>
    <row r="23" spans="1:8" ht="84" customHeight="1" x14ac:dyDescent="0.25">
      <c r="A23" s="4" t="s">
        <v>120</v>
      </c>
      <c r="B23" s="109" t="s">
        <v>412</v>
      </c>
      <c r="C23" s="65" t="s">
        <v>106</v>
      </c>
      <c r="D23" s="88" t="s">
        <v>334</v>
      </c>
      <c r="E23" s="88" t="s">
        <v>334</v>
      </c>
      <c r="F23" s="88" t="s">
        <v>334</v>
      </c>
      <c r="G23" s="88" t="s">
        <v>334</v>
      </c>
      <c r="H23" s="88" t="s">
        <v>334</v>
      </c>
    </row>
    <row r="24" spans="1:8" ht="36" customHeight="1" x14ac:dyDescent="0.25">
      <c r="A24" s="4" t="s">
        <v>119</v>
      </c>
      <c r="B24" s="107" t="s">
        <v>118</v>
      </c>
      <c r="C24" s="55" t="s">
        <v>117</v>
      </c>
      <c r="D24" s="88" t="s">
        <v>573</v>
      </c>
      <c r="E24" s="88" t="s">
        <v>573</v>
      </c>
      <c r="F24" s="88" t="s">
        <v>573</v>
      </c>
      <c r="G24" s="88" t="s">
        <v>574</v>
      </c>
      <c r="H24" s="88" t="s">
        <v>575</v>
      </c>
    </row>
    <row r="25" spans="1:8" s="62" customFormat="1" ht="16.5" customHeight="1" x14ac:dyDescent="0.25">
      <c r="A25" s="67" t="s">
        <v>116</v>
      </c>
      <c r="B25" s="198" t="s">
        <v>115</v>
      </c>
      <c r="C25" s="198"/>
      <c r="D25" s="88"/>
      <c r="E25" s="88"/>
      <c r="F25" s="88"/>
      <c r="G25" s="88"/>
      <c r="H25" s="88"/>
    </row>
    <row r="26" spans="1:8" ht="50.25" customHeight="1" x14ac:dyDescent="0.25">
      <c r="A26" s="4" t="s">
        <v>114</v>
      </c>
      <c r="B26" s="3" t="s">
        <v>407</v>
      </c>
      <c r="C26" s="55" t="s">
        <v>106</v>
      </c>
      <c r="D26" s="88" t="s">
        <v>348</v>
      </c>
      <c r="E26" s="88" t="s">
        <v>348</v>
      </c>
      <c r="F26" s="88" t="s">
        <v>348</v>
      </c>
      <c r="G26" s="88" t="s">
        <v>348</v>
      </c>
      <c r="H26" s="88" t="s">
        <v>348</v>
      </c>
    </row>
    <row r="27" spans="1:8" ht="17.25" customHeight="1" x14ac:dyDescent="0.25">
      <c r="A27" s="4" t="s">
        <v>113</v>
      </c>
      <c r="B27" s="3" t="s">
        <v>112</v>
      </c>
      <c r="C27" s="55" t="s">
        <v>111</v>
      </c>
      <c r="D27" s="88" t="s">
        <v>434</v>
      </c>
      <c r="E27" s="88" t="s">
        <v>434</v>
      </c>
      <c r="F27" s="88" t="s">
        <v>434</v>
      </c>
      <c r="G27" s="88" t="s">
        <v>432</v>
      </c>
      <c r="H27" s="88" t="s">
        <v>433</v>
      </c>
    </row>
    <row r="28" spans="1:8" ht="100.5" customHeight="1" x14ac:dyDescent="0.25">
      <c r="A28" s="4" t="s">
        <v>110</v>
      </c>
      <c r="B28" s="184" t="s">
        <v>414</v>
      </c>
      <c r="C28" s="55" t="s">
        <v>106</v>
      </c>
      <c r="D28" s="88" t="s">
        <v>334</v>
      </c>
      <c r="E28" s="88" t="s">
        <v>334</v>
      </c>
      <c r="F28" s="88" t="s">
        <v>334</v>
      </c>
      <c r="G28" s="88" t="s">
        <v>334</v>
      </c>
      <c r="H28" s="88" t="s">
        <v>334</v>
      </c>
    </row>
    <row r="29" spans="1:8" ht="31.5" customHeight="1" x14ac:dyDescent="0.25">
      <c r="A29" s="4" t="s">
        <v>109</v>
      </c>
      <c r="B29" s="3" t="s">
        <v>108</v>
      </c>
      <c r="C29" s="55" t="s">
        <v>106</v>
      </c>
      <c r="D29" s="88" t="s">
        <v>334</v>
      </c>
      <c r="E29" s="88" t="s">
        <v>334</v>
      </c>
      <c r="F29" s="88" t="s">
        <v>334</v>
      </c>
      <c r="G29" s="88" t="s">
        <v>334</v>
      </c>
      <c r="H29" s="88" t="s">
        <v>334</v>
      </c>
    </row>
    <row r="30" spans="1:8" ht="33.75" customHeight="1" x14ac:dyDescent="0.25">
      <c r="A30" s="69" t="s">
        <v>107</v>
      </c>
      <c r="B30" s="182" t="s">
        <v>299</v>
      </c>
      <c r="C30" s="108" t="s">
        <v>300</v>
      </c>
      <c r="D30" s="183" t="s">
        <v>413</v>
      </c>
      <c r="E30" s="183" t="s">
        <v>413</v>
      </c>
      <c r="F30" s="183" t="s">
        <v>413</v>
      </c>
      <c r="G30" s="88" t="s">
        <v>334</v>
      </c>
      <c r="H30" s="88" t="s">
        <v>334</v>
      </c>
    </row>
    <row r="31" spans="1:8" ht="36" customHeight="1" x14ac:dyDescent="0.25">
      <c r="A31" s="69" t="s">
        <v>105</v>
      </c>
      <c r="B31" s="109" t="s">
        <v>104</v>
      </c>
      <c r="C31" s="108" t="s">
        <v>103</v>
      </c>
      <c r="D31" s="88" t="s">
        <v>362</v>
      </c>
      <c r="E31" s="88" t="s">
        <v>362</v>
      </c>
      <c r="F31" s="88" t="s">
        <v>362</v>
      </c>
      <c r="G31" s="88" t="s">
        <v>367</v>
      </c>
      <c r="H31" s="88" t="s">
        <v>363</v>
      </c>
    </row>
    <row r="32" spans="1:8" ht="41.25" customHeight="1" x14ac:dyDescent="0.25">
      <c r="A32" s="69" t="s">
        <v>102</v>
      </c>
      <c r="B32" s="109" t="s">
        <v>101</v>
      </c>
      <c r="C32" s="108" t="s">
        <v>6</v>
      </c>
      <c r="D32" s="93" t="s">
        <v>334</v>
      </c>
      <c r="E32" s="93" t="s">
        <v>334</v>
      </c>
      <c r="F32" s="93" t="s">
        <v>334</v>
      </c>
      <c r="G32" s="93" t="s">
        <v>287</v>
      </c>
      <c r="H32" s="93" t="s">
        <v>334</v>
      </c>
    </row>
    <row r="33" spans="1:136" ht="39.75" customHeight="1" x14ac:dyDescent="0.25">
      <c r="A33" s="69" t="s">
        <v>100</v>
      </c>
      <c r="B33" s="107" t="s">
        <v>301</v>
      </c>
      <c r="C33" s="108" t="s">
        <v>17</v>
      </c>
      <c r="D33" s="88" t="s">
        <v>576</v>
      </c>
      <c r="E33" s="88" t="s">
        <v>576</v>
      </c>
      <c r="F33" s="88" t="s">
        <v>576</v>
      </c>
      <c r="G33" s="88" t="s">
        <v>577</v>
      </c>
      <c r="H33" s="88" t="s">
        <v>578</v>
      </c>
    </row>
    <row r="34" spans="1:136" ht="24.75" customHeight="1" x14ac:dyDescent="0.25">
      <c r="A34" s="69" t="s">
        <v>99</v>
      </c>
      <c r="B34" s="3" t="s">
        <v>98</v>
      </c>
      <c r="C34" s="55" t="s">
        <v>6</v>
      </c>
      <c r="D34" s="88" t="s">
        <v>366</v>
      </c>
      <c r="E34" s="88" t="s">
        <v>337</v>
      </c>
      <c r="F34" s="88" t="s">
        <v>337</v>
      </c>
      <c r="G34" s="88" t="s">
        <v>337</v>
      </c>
      <c r="H34" s="88" t="s">
        <v>337</v>
      </c>
    </row>
    <row r="35" spans="1:136" s="62" customFormat="1" ht="17.25" customHeight="1" x14ac:dyDescent="0.25">
      <c r="A35" s="67" t="s">
        <v>97</v>
      </c>
      <c r="B35" s="198" t="s">
        <v>96</v>
      </c>
      <c r="C35" s="198"/>
      <c r="D35" s="88"/>
      <c r="E35" s="27"/>
      <c r="F35" s="27"/>
      <c r="G35" s="27"/>
      <c r="H35" s="27"/>
    </row>
    <row r="36" spans="1:136" ht="65.25" customHeight="1" x14ac:dyDescent="0.25">
      <c r="A36" s="4" t="s">
        <v>95</v>
      </c>
      <c r="B36" s="63" t="s">
        <v>94</v>
      </c>
      <c r="C36" s="55" t="s">
        <v>93</v>
      </c>
      <c r="D36" s="103" t="s">
        <v>351</v>
      </c>
      <c r="E36" s="103" t="s">
        <v>351</v>
      </c>
      <c r="F36" s="103" t="s">
        <v>351</v>
      </c>
      <c r="G36" s="103" t="s">
        <v>351</v>
      </c>
      <c r="H36" s="103" t="s">
        <v>351</v>
      </c>
    </row>
    <row r="37" spans="1:136" s="72" customFormat="1" ht="17.25" customHeight="1" x14ac:dyDescent="0.25">
      <c r="A37" s="67" t="s">
        <v>92</v>
      </c>
      <c r="B37" s="198" t="s">
        <v>91</v>
      </c>
      <c r="C37" s="198"/>
      <c r="D37" s="88"/>
      <c r="E37" s="27"/>
      <c r="F37" s="27"/>
      <c r="G37" s="27"/>
      <c r="H37" s="27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</row>
    <row r="38" spans="1:136" ht="120.75" customHeight="1" x14ac:dyDescent="0.25">
      <c r="A38" s="73" t="s">
        <v>90</v>
      </c>
      <c r="B38" s="3" t="s">
        <v>89</v>
      </c>
      <c r="C38" s="55" t="s">
        <v>86</v>
      </c>
      <c r="D38" s="111" t="s">
        <v>302</v>
      </c>
      <c r="E38" s="111" t="s">
        <v>302</v>
      </c>
      <c r="F38" s="111" t="s">
        <v>302</v>
      </c>
      <c r="G38" s="111" t="s">
        <v>302</v>
      </c>
      <c r="H38" s="111" t="s">
        <v>302</v>
      </c>
    </row>
    <row r="39" spans="1:136" ht="50.25" customHeight="1" x14ac:dyDescent="0.25">
      <c r="A39" s="73" t="s">
        <v>88</v>
      </c>
      <c r="B39" s="3" t="s">
        <v>275</v>
      </c>
      <c r="C39" s="55" t="s">
        <v>20</v>
      </c>
      <c r="D39" s="100" t="s">
        <v>295</v>
      </c>
      <c r="E39" s="100" t="s">
        <v>295</v>
      </c>
      <c r="F39" s="100" t="s">
        <v>295</v>
      </c>
      <c r="G39" s="116" t="s">
        <v>287</v>
      </c>
      <c r="H39" s="100" t="s">
        <v>296</v>
      </c>
    </row>
    <row r="40" spans="1:136" ht="51" customHeight="1" x14ac:dyDescent="0.25">
      <c r="A40" s="69" t="s">
        <v>146</v>
      </c>
      <c r="B40" s="3" t="s">
        <v>276</v>
      </c>
      <c r="C40" s="55" t="s">
        <v>20</v>
      </c>
      <c r="D40" s="100" t="s">
        <v>295</v>
      </c>
      <c r="E40" s="100" t="s">
        <v>295</v>
      </c>
      <c r="F40" s="100" t="s">
        <v>295</v>
      </c>
      <c r="G40" s="100" t="s">
        <v>296</v>
      </c>
      <c r="H40" s="100" t="s">
        <v>296</v>
      </c>
    </row>
    <row r="41" spans="1:136" ht="65.25" customHeight="1" x14ac:dyDescent="0.25">
      <c r="A41" s="4" t="s">
        <v>149</v>
      </c>
      <c r="B41" s="3" t="s">
        <v>278</v>
      </c>
      <c r="C41" s="55" t="s">
        <v>20</v>
      </c>
      <c r="D41" s="116" t="s">
        <v>287</v>
      </c>
      <c r="E41" s="116" t="s">
        <v>287</v>
      </c>
      <c r="F41" s="116" t="s">
        <v>287</v>
      </c>
      <c r="G41" s="116" t="s">
        <v>287</v>
      </c>
      <c r="H41" s="101" t="s">
        <v>357</v>
      </c>
    </row>
    <row r="42" spans="1:136" ht="65.25" customHeight="1" x14ac:dyDescent="0.25">
      <c r="A42" s="4" t="s">
        <v>277</v>
      </c>
      <c r="B42" s="3" t="s">
        <v>409</v>
      </c>
      <c r="C42" s="55" t="s">
        <v>6</v>
      </c>
      <c r="D42" s="112" t="s">
        <v>352</v>
      </c>
      <c r="E42" s="112" t="s">
        <v>352</v>
      </c>
      <c r="F42" s="112" t="s">
        <v>352</v>
      </c>
      <c r="G42" s="112" t="s">
        <v>352</v>
      </c>
      <c r="H42" s="112" t="s">
        <v>352</v>
      </c>
    </row>
    <row r="43" spans="1:136" ht="83.25" customHeight="1" x14ac:dyDescent="0.25">
      <c r="A43" s="4" t="s">
        <v>279</v>
      </c>
      <c r="B43" s="3" t="s">
        <v>150</v>
      </c>
      <c r="C43" s="60" t="s">
        <v>151</v>
      </c>
      <c r="D43" s="111" t="s">
        <v>303</v>
      </c>
      <c r="E43" s="111" t="s">
        <v>303</v>
      </c>
      <c r="F43" s="111" t="s">
        <v>303</v>
      </c>
      <c r="G43" s="111" t="s">
        <v>367</v>
      </c>
      <c r="H43" s="111" t="s">
        <v>303</v>
      </c>
    </row>
    <row r="44" spans="1:136" ht="16.5" customHeight="1" x14ac:dyDescent="0.25">
      <c r="A44" s="196" t="s">
        <v>85</v>
      </c>
      <c r="B44" s="196"/>
      <c r="C44" s="196"/>
      <c r="D44" s="88"/>
      <c r="E44" s="27"/>
      <c r="F44" s="116"/>
      <c r="G44" s="116"/>
      <c r="H44" s="116"/>
    </row>
    <row r="45" spans="1:136" s="62" customFormat="1" ht="17.25" customHeight="1" x14ac:dyDescent="0.25">
      <c r="A45" s="58" t="s">
        <v>84</v>
      </c>
      <c r="B45" s="75" t="s">
        <v>83</v>
      </c>
      <c r="C45" s="75"/>
      <c r="D45" s="88"/>
      <c r="E45" s="27"/>
      <c r="F45" s="116"/>
      <c r="G45" s="116"/>
      <c r="H45" s="116"/>
    </row>
    <row r="46" spans="1:136" ht="53.25" customHeight="1" x14ac:dyDescent="0.25">
      <c r="A46" s="4" t="s">
        <v>82</v>
      </c>
      <c r="B46" s="3" t="s">
        <v>81</v>
      </c>
      <c r="C46" s="55" t="s">
        <v>78</v>
      </c>
      <c r="D46" s="88" t="s">
        <v>352</v>
      </c>
      <c r="E46" s="88" t="s">
        <v>352</v>
      </c>
      <c r="F46" s="88" t="s">
        <v>352</v>
      </c>
      <c r="G46" s="88" t="s">
        <v>352</v>
      </c>
      <c r="H46" s="88" t="s">
        <v>352</v>
      </c>
    </row>
    <row r="47" spans="1:136" ht="52.5" customHeight="1" x14ac:dyDescent="0.25">
      <c r="A47" s="4" t="s">
        <v>80</v>
      </c>
      <c r="B47" s="3" t="s">
        <v>79</v>
      </c>
      <c r="C47" s="55" t="s">
        <v>78</v>
      </c>
      <c r="D47" s="88" t="s">
        <v>352</v>
      </c>
      <c r="E47" s="88" t="s">
        <v>352</v>
      </c>
      <c r="F47" s="88" t="s">
        <v>352</v>
      </c>
      <c r="G47" s="88" t="s">
        <v>352</v>
      </c>
      <c r="H47" s="88" t="s">
        <v>352</v>
      </c>
    </row>
    <row r="48" spans="1:136" ht="50.25" customHeight="1" x14ac:dyDescent="0.25">
      <c r="A48" s="4" t="s">
        <v>77</v>
      </c>
      <c r="B48" s="3" t="s">
        <v>76</v>
      </c>
      <c r="C48" s="55" t="s">
        <v>75</v>
      </c>
      <c r="D48" s="88" t="s">
        <v>352</v>
      </c>
      <c r="E48" s="88" t="s">
        <v>352</v>
      </c>
      <c r="F48" s="88" t="s">
        <v>352</v>
      </c>
      <c r="G48" s="88" t="s">
        <v>352</v>
      </c>
      <c r="H48" s="88" t="s">
        <v>352</v>
      </c>
    </row>
    <row r="49" spans="1:8" ht="45.75" customHeight="1" x14ac:dyDescent="0.25">
      <c r="A49" s="4" t="s">
        <v>74</v>
      </c>
      <c r="B49" s="3" t="s">
        <v>73</v>
      </c>
      <c r="C49" s="55" t="s">
        <v>72</v>
      </c>
      <c r="D49" s="88" t="s">
        <v>352</v>
      </c>
      <c r="E49" s="88" t="s">
        <v>352</v>
      </c>
      <c r="F49" s="88" t="s">
        <v>352</v>
      </c>
      <c r="G49" s="88" t="s">
        <v>352</v>
      </c>
      <c r="H49" s="88" t="s">
        <v>352</v>
      </c>
    </row>
    <row r="50" spans="1:8" ht="53.25" customHeight="1" x14ac:dyDescent="0.25">
      <c r="A50" s="4" t="s">
        <v>71</v>
      </c>
      <c r="B50" s="3" t="s">
        <v>70</v>
      </c>
      <c r="C50" s="55" t="s">
        <v>69</v>
      </c>
      <c r="D50" s="88" t="s">
        <v>352</v>
      </c>
      <c r="E50" s="88" t="s">
        <v>352</v>
      </c>
      <c r="F50" s="88" t="s">
        <v>352</v>
      </c>
      <c r="G50" s="88" t="s">
        <v>352</v>
      </c>
      <c r="H50" s="88" t="s">
        <v>352</v>
      </c>
    </row>
    <row r="51" spans="1:8" ht="48" customHeight="1" x14ac:dyDescent="0.25">
      <c r="A51" s="4" t="s">
        <v>68</v>
      </c>
      <c r="B51" s="3" t="s">
        <v>67</v>
      </c>
      <c r="C51" s="55" t="s">
        <v>66</v>
      </c>
      <c r="D51" s="88" t="s">
        <v>352</v>
      </c>
      <c r="E51" s="88" t="s">
        <v>352</v>
      </c>
      <c r="F51" s="88" t="s">
        <v>352</v>
      </c>
      <c r="G51" s="88" t="s">
        <v>352</v>
      </c>
      <c r="H51" s="88" t="s">
        <v>352</v>
      </c>
    </row>
    <row r="52" spans="1:8" ht="36.75" customHeight="1" x14ac:dyDescent="0.25">
      <c r="A52" s="4" t="s">
        <v>65</v>
      </c>
      <c r="B52" s="3" t="s">
        <v>64</v>
      </c>
      <c r="C52" s="55" t="s">
        <v>29</v>
      </c>
      <c r="D52" s="88" t="s">
        <v>579</v>
      </c>
      <c r="E52" s="88" t="s">
        <v>579</v>
      </c>
      <c r="F52" s="88" t="s">
        <v>579</v>
      </c>
      <c r="G52" s="88" t="s">
        <v>580</v>
      </c>
      <c r="H52" s="93" t="s">
        <v>581</v>
      </c>
    </row>
    <row r="53" spans="1:8" s="62" customFormat="1" ht="16.5" customHeight="1" x14ac:dyDescent="0.25">
      <c r="A53" s="58" t="s">
        <v>63</v>
      </c>
      <c r="B53" s="76" t="s">
        <v>62</v>
      </c>
      <c r="C53" s="76"/>
      <c r="D53" s="88"/>
      <c r="E53" s="88"/>
      <c r="F53" s="88"/>
      <c r="G53" s="88"/>
      <c r="H53" s="88"/>
    </row>
    <row r="54" spans="1:8" ht="50.25" customHeight="1" x14ac:dyDescent="0.25">
      <c r="A54" s="77" t="s">
        <v>61</v>
      </c>
      <c r="B54" s="3" t="s">
        <v>60</v>
      </c>
      <c r="C54" s="55" t="s">
        <v>57</v>
      </c>
      <c r="D54" s="88" t="s">
        <v>352</v>
      </c>
      <c r="E54" s="88" t="s">
        <v>352</v>
      </c>
      <c r="F54" s="88" t="s">
        <v>352</v>
      </c>
      <c r="G54" s="88" t="s">
        <v>352</v>
      </c>
      <c r="H54" s="88" t="s">
        <v>352</v>
      </c>
    </row>
    <row r="55" spans="1:8" ht="36" customHeight="1" x14ac:dyDescent="0.25">
      <c r="A55" s="4" t="s">
        <v>59</v>
      </c>
      <c r="B55" s="3" t="s">
        <v>58</v>
      </c>
      <c r="C55" s="55" t="s">
        <v>57</v>
      </c>
      <c r="D55" s="88" t="s">
        <v>352</v>
      </c>
      <c r="E55" s="88" t="s">
        <v>352</v>
      </c>
      <c r="F55" s="88" t="s">
        <v>352</v>
      </c>
      <c r="G55" s="88" t="s">
        <v>352</v>
      </c>
      <c r="H55" s="88" t="s">
        <v>352</v>
      </c>
    </row>
    <row r="56" spans="1:8" ht="36" customHeight="1" x14ac:dyDescent="0.25">
      <c r="A56" s="4" t="s">
        <v>56</v>
      </c>
      <c r="B56" s="78" t="s">
        <v>55</v>
      </c>
      <c r="C56" s="55" t="s">
        <v>6</v>
      </c>
      <c r="D56" s="88" t="s">
        <v>337</v>
      </c>
      <c r="E56" s="88" t="s">
        <v>337</v>
      </c>
      <c r="F56" s="88" t="s">
        <v>337</v>
      </c>
      <c r="G56" s="88" t="s">
        <v>337</v>
      </c>
      <c r="H56" s="88" t="s">
        <v>337</v>
      </c>
    </row>
    <row r="57" spans="1:8" ht="36" customHeight="1" x14ac:dyDescent="0.25">
      <c r="A57" s="4" t="s">
        <v>54</v>
      </c>
      <c r="B57" s="78" t="s">
        <v>53</v>
      </c>
      <c r="C57" s="55" t="s">
        <v>52</v>
      </c>
      <c r="D57" s="88" t="s">
        <v>352</v>
      </c>
      <c r="E57" s="88" t="s">
        <v>352</v>
      </c>
      <c r="F57" s="88" t="s">
        <v>352</v>
      </c>
      <c r="G57" s="88" t="s">
        <v>352</v>
      </c>
      <c r="H57" s="88" t="s">
        <v>352</v>
      </c>
    </row>
    <row r="58" spans="1:8" ht="28.5" customHeight="1" x14ac:dyDescent="0.25">
      <c r="A58" s="4" t="s">
        <v>51</v>
      </c>
      <c r="B58" s="78" t="s">
        <v>50</v>
      </c>
      <c r="C58" s="55" t="s">
        <v>49</v>
      </c>
      <c r="D58" s="88" t="s">
        <v>288</v>
      </c>
      <c r="E58" s="27" t="s">
        <v>288</v>
      </c>
      <c r="F58" s="27" t="s">
        <v>349</v>
      </c>
      <c r="G58" s="27" t="s">
        <v>350</v>
      </c>
      <c r="H58" s="27" t="s">
        <v>350</v>
      </c>
    </row>
    <row r="59" spans="1:8" ht="36" customHeight="1" x14ac:dyDescent="0.25">
      <c r="A59" s="4" t="s">
        <v>48</v>
      </c>
      <c r="B59" s="78" t="s">
        <v>47</v>
      </c>
      <c r="C59" s="55" t="s">
        <v>46</v>
      </c>
      <c r="D59" s="94" t="s">
        <v>344</v>
      </c>
      <c r="E59" s="94" t="s">
        <v>344</v>
      </c>
      <c r="F59" s="94" t="s">
        <v>344</v>
      </c>
      <c r="G59" s="94" t="s">
        <v>344</v>
      </c>
      <c r="H59" s="94" t="s">
        <v>344</v>
      </c>
    </row>
    <row r="60" spans="1:8" s="62" customFormat="1" ht="18" customHeight="1" x14ac:dyDescent="0.25">
      <c r="A60" s="58" t="s">
        <v>45</v>
      </c>
      <c r="B60" s="198" t="s">
        <v>44</v>
      </c>
      <c r="C60" s="198"/>
      <c r="D60" s="88"/>
      <c r="E60" s="27"/>
      <c r="F60" s="116"/>
      <c r="G60" s="116"/>
      <c r="H60" s="116"/>
    </row>
    <row r="61" spans="1:8" ht="50.25" customHeight="1" x14ac:dyDescent="0.25">
      <c r="A61" s="4" t="s">
        <v>43</v>
      </c>
      <c r="B61" s="78" t="s">
        <v>42</v>
      </c>
      <c r="C61" s="55" t="s">
        <v>41</v>
      </c>
      <c r="D61" s="88" t="s">
        <v>352</v>
      </c>
      <c r="E61" s="88" t="s">
        <v>352</v>
      </c>
      <c r="F61" s="88" t="s">
        <v>352</v>
      </c>
      <c r="G61" s="88" t="s">
        <v>352</v>
      </c>
      <c r="H61" s="88" t="s">
        <v>352</v>
      </c>
    </row>
    <row r="62" spans="1:8" ht="52.5" customHeight="1" x14ac:dyDescent="0.25">
      <c r="A62" s="4" t="s">
        <v>40</v>
      </c>
      <c r="B62" s="3" t="s">
        <v>39</v>
      </c>
      <c r="C62" s="55" t="s">
        <v>38</v>
      </c>
      <c r="D62" s="88" t="s">
        <v>352</v>
      </c>
      <c r="E62" s="88" t="s">
        <v>352</v>
      </c>
      <c r="F62" s="88" t="s">
        <v>352</v>
      </c>
      <c r="G62" s="88" t="s">
        <v>352</v>
      </c>
      <c r="H62" s="88" t="s">
        <v>352</v>
      </c>
    </row>
    <row r="63" spans="1:8" ht="48" customHeight="1" x14ac:dyDescent="0.25">
      <c r="A63" s="4" t="s">
        <v>37</v>
      </c>
      <c r="B63" s="3" t="s">
        <v>36</v>
      </c>
      <c r="C63" s="55" t="s">
        <v>6</v>
      </c>
      <c r="D63" s="94" t="s">
        <v>337</v>
      </c>
      <c r="E63" s="94" t="s">
        <v>337</v>
      </c>
      <c r="F63" s="94" t="s">
        <v>337</v>
      </c>
      <c r="G63" s="94" t="s">
        <v>337</v>
      </c>
      <c r="H63" s="94" t="s">
        <v>337</v>
      </c>
    </row>
    <row r="64" spans="1:8" ht="21" customHeight="1" x14ac:dyDescent="0.25">
      <c r="A64" s="67" t="s">
        <v>35</v>
      </c>
      <c r="B64" s="75" t="s">
        <v>34</v>
      </c>
      <c r="C64" s="60" t="s">
        <v>33</v>
      </c>
      <c r="D64" s="88"/>
      <c r="E64" s="88"/>
      <c r="F64" s="88"/>
      <c r="G64" s="27"/>
      <c r="H64" s="88"/>
    </row>
    <row r="65" spans="1:8" ht="48.75" customHeight="1" x14ac:dyDescent="0.25">
      <c r="A65" s="55" t="s">
        <v>32</v>
      </c>
      <c r="B65" s="3" t="s">
        <v>31</v>
      </c>
      <c r="C65" s="60" t="s">
        <v>30</v>
      </c>
      <c r="D65" s="88" t="s">
        <v>352</v>
      </c>
      <c r="E65" s="88" t="s">
        <v>352</v>
      </c>
      <c r="F65" s="88" t="s">
        <v>352</v>
      </c>
      <c r="G65" s="88" t="s">
        <v>352</v>
      </c>
      <c r="H65" s="88" t="s">
        <v>352</v>
      </c>
    </row>
    <row r="66" spans="1:8" s="62" customFormat="1" ht="17.25" customHeight="1" x14ac:dyDescent="0.25">
      <c r="A66" s="67" t="s">
        <v>153</v>
      </c>
      <c r="B66" s="75" t="s">
        <v>281</v>
      </c>
      <c r="C66" s="79"/>
      <c r="D66" s="88"/>
      <c r="E66" s="27"/>
      <c r="F66" s="27"/>
      <c r="G66" s="27"/>
      <c r="H66" s="27"/>
    </row>
    <row r="67" spans="1:8" s="62" customFormat="1" ht="54.75" customHeight="1" x14ac:dyDescent="0.25">
      <c r="A67" s="55" t="s">
        <v>154</v>
      </c>
      <c r="B67" s="3" t="s">
        <v>282</v>
      </c>
      <c r="C67" s="55" t="s">
        <v>29</v>
      </c>
      <c r="D67" s="93" t="s">
        <v>582</v>
      </c>
      <c r="E67" s="93" t="s">
        <v>583</v>
      </c>
      <c r="F67" s="93" t="s">
        <v>583</v>
      </c>
      <c r="G67" s="132" t="s">
        <v>584</v>
      </c>
      <c r="H67" s="27" t="s">
        <v>585</v>
      </c>
    </row>
    <row r="68" spans="1:8" s="62" customFormat="1" ht="15.75" hidden="1" customHeight="1" x14ac:dyDescent="0.25">
      <c r="A68" s="55" t="s">
        <v>283</v>
      </c>
      <c r="B68" s="3" t="s">
        <v>284</v>
      </c>
      <c r="C68" s="55" t="s">
        <v>29</v>
      </c>
      <c r="D68" s="88"/>
      <c r="E68" s="27"/>
      <c r="F68" s="27"/>
      <c r="G68" s="27"/>
      <c r="H68" s="27"/>
    </row>
    <row r="69" spans="1:8" ht="22.5" customHeight="1" x14ac:dyDescent="0.25">
      <c r="A69" s="205" t="s">
        <v>28</v>
      </c>
      <c r="B69" s="205"/>
      <c r="C69" s="205"/>
      <c r="D69" s="88"/>
      <c r="E69" s="27"/>
      <c r="F69" s="27"/>
      <c r="G69" s="27"/>
      <c r="H69" s="27"/>
    </row>
    <row r="70" spans="1:8" ht="48.75" customHeight="1" x14ac:dyDescent="0.25">
      <c r="A70" s="4" t="s">
        <v>27</v>
      </c>
      <c r="B70" s="81" t="s">
        <v>26</v>
      </c>
      <c r="C70" s="82" t="s">
        <v>23</v>
      </c>
      <c r="D70" s="88" t="s">
        <v>352</v>
      </c>
      <c r="E70" s="88" t="s">
        <v>352</v>
      </c>
      <c r="F70" s="88" t="s">
        <v>352</v>
      </c>
      <c r="G70" s="88" t="s">
        <v>352</v>
      </c>
      <c r="H70" s="88" t="s">
        <v>352</v>
      </c>
    </row>
    <row r="71" spans="1:8" ht="53.25" customHeight="1" x14ac:dyDescent="0.25">
      <c r="A71" s="82" t="s">
        <v>25</v>
      </c>
      <c r="B71" s="81" t="s">
        <v>24</v>
      </c>
      <c r="C71" s="82" t="s">
        <v>23</v>
      </c>
      <c r="D71" s="88" t="s">
        <v>352</v>
      </c>
      <c r="E71" s="88" t="s">
        <v>352</v>
      </c>
      <c r="F71" s="88" t="s">
        <v>352</v>
      </c>
      <c r="G71" s="88" t="s">
        <v>352</v>
      </c>
      <c r="H71" s="88" t="s">
        <v>352</v>
      </c>
    </row>
    <row r="72" spans="1:8" ht="19.5" customHeight="1" x14ac:dyDescent="0.25">
      <c r="A72" s="199" t="s">
        <v>140</v>
      </c>
      <c r="B72" s="199"/>
      <c r="C72" s="199"/>
      <c r="D72" s="88"/>
      <c r="E72" s="27"/>
      <c r="F72" s="27"/>
      <c r="G72" s="27"/>
      <c r="H72" s="27"/>
    </row>
    <row r="73" spans="1:8" ht="78.75" customHeight="1" x14ac:dyDescent="0.25">
      <c r="A73" s="206" t="s">
        <v>135</v>
      </c>
      <c r="B73" s="3" t="s">
        <v>18</v>
      </c>
      <c r="C73" s="55" t="s">
        <v>17</v>
      </c>
      <c r="D73" s="88" t="s">
        <v>422</v>
      </c>
      <c r="E73" s="88" t="s">
        <v>422</v>
      </c>
      <c r="F73" s="88" t="s">
        <v>422</v>
      </c>
      <c r="G73" s="88" t="s">
        <v>422</v>
      </c>
      <c r="H73" s="88" t="s">
        <v>422</v>
      </c>
    </row>
    <row r="74" spans="1:8" ht="51" customHeight="1" x14ac:dyDescent="0.25">
      <c r="A74" s="200"/>
      <c r="B74" s="3" t="s">
        <v>16</v>
      </c>
      <c r="C74" s="4" t="s">
        <v>6</v>
      </c>
      <c r="D74" s="110" t="s">
        <v>6</v>
      </c>
      <c r="E74" s="110" t="s">
        <v>6</v>
      </c>
      <c r="F74" s="110" t="s">
        <v>6</v>
      </c>
      <c r="G74" s="110" t="s">
        <v>6</v>
      </c>
      <c r="H74" s="110" t="s">
        <v>6</v>
      </c>
    </row>
    <row r="75" spans="1:8" ht="34.5" customHeight="1" x14ac:dyDescent="0.25">
      <c r="A75" s="4" t="s">
        <v>132</v>
      </c>
      <c r="B75" s="83" t="s">
        <v>15</v>
      </c>
      <c r="C75" s="4" t="s">
        <v>6</v>
      </c>
      <c r="D75" s="110" t="s">
        <v>6</v>
      </c>
      <c r="E75" s="110" t="s">
        <v>6</v>
      </c>
      <c r="F75" s="110" t="s">
        <v>6</v>
      </c>
      <c r="G75" s="110" t="s">
        <v>6</v>
      </c>
      <c r="H75" s="110" t="s">
        <v>6</v>
      </c>
    </row>
    <row r="76" spans="1:8" ht="36" customHeight="1" x14ac:dyDescent="0.25">
      <c r="A76" s="4" t="s">
        <v>123</v>
      </c>
      <c r="B76" s="3" t="s">
        <v>14</v>
      </c>
      <c r="C76" s="4" t="s">
        <v>6</v>
      </c>
      <c r="D76" s="110" t="s">
        <v>6</v>
      </c>
      <c r="E76" s="110" t="s">
        <v>6</v>
      </c>
      <c r="F76" s="110" t="s">
        <v>6</v>
      </c>
      <c r="G76" s="110" t="s">
        <v>6</v>
      </c>
      <c r="H76" s="110" t="s">
        <v>6</v>
      </c>
    </row>
    <row r="77" spans="1:8" ht="30" customHeight="1" x14ac:dyDescent="0.25">
      <c r="A77" s="4" t="s">
        <v>116</v>
      </c>
      <c r="B77" s="83" t="s">
        <v>13</v>
      </c>
      <c r="C77" s="4" t="s">
        <v>6</v>
      </c>
      <c r="D77" s="110" t="s">
        <v>6</v>
      </c>
      <c r="E77" s="110" t="s">
        <v>6</v>
      </c>
      <c r="F77" s="110" t="s">
        <v>6</v>
      </c>
      <c r="G77" s="110" t="s">
        <v>6</v>
      </c>
      <c r="H77" s="110" t="s">
        <v>6</v>
      </c>
    </row>
    <row r="78" spans="1:8" ht="51" customHeight="1" x14ac:dyDescent="0.25">
      <c r="A78" s="4" t="s">
        <v>97</v>
      </c>
      <c r="B78" s="3" t="s">
        <v>12</v>
      </c>
      <c r="C78" s="4" t="s">
        <v>11</v>
      </c>
      <c r="D78" s="110" t="s">
        <v>11</v>
      </c>
      <c r="E78" s="110" t="s">
        <v>11</v>
      </c>
      <c r="F78" s="110" t="s">
        <v>11</v>
      </c>
      <c r="G78" s="110" t="s">
        <v>11</v>
      </c>
      <c r="H78" s="110" t="s">
        <v>11</v>
      </c>
    </row>
    <row r="79" spans="1:8" ht="17.25" customHeight="1" x14ac:dyDescent="0.25">
      <c r="A79" s="4" t="s">
        <v>92</v>
      </c>
      <c r="B79" s="3" t="s">
        <v>10</v>
      </c>
      <c r="C79" s="4" t="s">
        <v>6</v>
      </c>
      <c r="D79" s="110" t="s">
        <v>6</v>
      </c>
      <c r="E79" s="110" t="s">
        <v>6</v>
      </c>
      <c r="F79" s="110" t="s">
        <v>6</v>
      </c>
      <c r="G79" s="110" t="s">
        <v>6</v>
      </c>
      <c r="H79" s="110" t="s">
        <v>6</v>
      </c>
    </row>
    <row r="80" spans="1:8" ht="43.5" customHeight="1" x14ac:dyDescent="0.25">
      <c r="A80" s="4" t="s">
        <v>142</v>
      </c>
      <c r="B80" s="78" t="s">
        <v>9</v>
      </c>
      <c r="C80" s="55" t="s">
        <v>8</v>
      </c>
      <c r="D80" s="110" t="s">
        <v>8</v>
      </c>
      <c r="E80" s="110" t="s">
        <v>8</v>
      </c>
      <c r="F80" s="110" t="s">
        <v>8</v>
      </c>
      <c r="G80" s="110" t="s">
        <v>8</v>
      </c>
      <c r="H80" s="110" t="s">
        <v>8</v>
      </c>
    </row>
    <row r="81" spans="1:8" ht="36" customHeight="1" x14ac:dyDescent="0.25">
      <c r="A81" s="4" t="s">
        <v>143</v>
      </c>
      <c r="B81" s="78" t="s">
        <v>7</v>
      </c>
      <c r="C81" s="4" t="s">
        <v>6</v>
      </c>
      <c r="D81" s="110" t="s">
        <v>6</v>
      </c>
      <c r="E81" s="110" t="s">
        <v>6</v>
      </c>
      <c r="F81" s="110" t="s">
        <v>6</v>
      </c>
      <c r="G81" s="110" t="s">
        <v>6</v>
      </c>
      <c r="H81" s="110" t="s">
        <v>6</v>
      </c>
    </row>
    <row r="82" spans="1:8" ht="36" customHeight="1" x14ac:dyDescent="0.25">
      <c r="A82" s="4" t="s">
        <v>144</v>
      </c>
      <c r="B82" s="78" t="s">
        <v>5</v>
      </c>
      <c r="C82" s="55" t="s">
        <v>4</v>
      </c>
      <c r="D82" s="110" t="s">
        <v>4</v>
      </c>
      <c r="E82" s="110" t="s">
        <v>4</v>
      </c>
      <c r="F82" s="110" t="s">
        <v>4</v>
      </c>
      <c r="G82" s="110" t="s">
        <v>4</v>
      </c>
      <c r="H82" s="110" t="s">
        <v>4</v>
      </c>
    </row>
    <row r="83" spans="1:8" ht="36" customHeight="1" x14ac:dyDescent="0.25">
      <c r="A83" s="4" t="s">
        <v>145</v>
      </c>
      <c r="B83" s="78" t="s">
        <v>3</v>
      </c>
      <c r="C83" s="55" t="s">
        <v>2</v>
      </c>
      <c r="D83" s="110" t="s">
        <v>2</v>
      </c>
      <c r="E83" s="110" t="s">
        <v>2</v>
      </c>
      <c r="F83" s="110" t="s">
        <v>2</v>
      </c>
      <c r="G83" s="110" t="s">
        <v>2</v>
      </c>
      <c r="H83" s="110" t="s">
        <v>2</v>
      </c>
    </row>
    <row r="84" spans="1:8" ht="36" customHeight="1" x14ac:dyDescent="0.25">
      <c r="A84" s="51" t="s">
        <v>305</v>
      </c>
      <c r="B84" s="115" t="s">
        <v>306</v>
      </c>
      <c r="C84" s="108" t="s">
        <v>307</v>
      </c>
      <c r="D84" s="117" t="s">
        <v>304</v>
      </c>
      <c r="E84" s="117" t="s">
        <v>304</v>
      </c>
      <c r="F84" s="117" t="s">
        <v>304</v>
      </c>
      <c r="G84" s="118" t="s">
        <v>287</v>
      </c>
      <c r="H84" s="118" t="s">
        <v>287</v>
      </c>
    </row>
    <row r="85" spans="1:8" ht="17.25" customHeight="1" x14ac:dyDescent="0.25">
      <c r="A85" s="199" t="s">
        <v>141</v>
      </c>
      <c r="B85" s="200"/>
      <c r="C85" s="200"/>
      <c r="D85" s="27"/>
      <c r="E85" s="27"/>
      <c r="F85" s="27"/>
      <c r="G85" s="27"/>
      <c r="H85" s="27"/>
    </row>
    <row r="86" spans="1:8" ht="58.5" customHeight="1" x14ac:dyDescent="0.25">
      <c r="A86" s="4"/>
      <c r="B86" s="83" t="s">
        <v>1</v>
      </c>
      <c r="C86" s="55" t="s">
        <v>0</v>
      </c>
      <c r="D86" s="110" t="s">
        <v>354</v>
      </c>
      <c r="E86" s="110" t="s">
        <v>354</v>
      </c>
      <c r="F86" s="110" t="s">
        <v>354</v>
      </c>
      <c r="G86" s="110" t="s">
        <v>354</v>
      </c>
      <c r="H86" s="110" t="s">
        <v>354</v>
      </c>
    </row>
  </sheetData>
  <mergeCells count="16">
    <mergeCell ref="B21:C21"/>
    <mergeCell ref="B25:C25"/>
    <mergeCell ref="B35:C35"/>
    <mergeCell ref="B37:C37"/>
    <mergeCell ref="A85:C85"/>
    <mergeCell ref="A44:C44"/>
    <mergeCell ref="B60:C60"/>
    <mergeCell ref="A69:C69"/>
    <mergeCell ref="A72:C72"/>
    <mergeCell ref="A73:A74"/>
    <mergeCell ref="A1:C1"/>
    <mergeCell ref="A4:C4"/>
    <mergeCell ref="A5:C5"/>
    <mergeCell ref="B6:C6"/>
    <mergeCell ref="B15:C15"/>
    <mergeCell ref="A2:D2"/>
  </mergeCells>
  <pageMargins left="0.19685039370078741" right="0.11811023622047245" top="0.15748031496062992" bottom="0.19685039370078741" header="0.31496062992125984" footer="0.31496062992125984"/>
  <pageSetup paperSize="9" scale="45" orientation="portrait" r:id="rId1"/>
  <rowBreaks count="1" manualBreakCount="1">
    <brk id="4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88"/>
  <sheetViews>
    <sheetView view="pageBreakPreview" zoomScale="70" zoomScaleSheetLayoutView="70" workbookViewId="0">
      <pane xSplit="3" ySplit="3" topLeftCell="J4" activePane="bottomRight" state="frozen"/>
      <selection pane="topRight" activeCell="D1" sqref="D1"/>
      <selection pane="bottomLeft" activeCell="A4" sqref="A4"/>
      <selection pane="bottomRight" activeCell="K10" sqref="K10"/>
    </sheetView>
  </sheetViews>
  <sheetFormatPr defaultRowHeight="15.75" x14ac:dyDescent="0.25"/>
  <cols>
    <col min="1" max="1" width="7.5703125" style="1" customWidth="1"/>
    <col min="2" max="2" width="92.7109375" style="1" customWidth="1"/>
    <col min="3" max="3" width="27.7109375" style="1" customWidth="1"/>
    <col min="4" max="5" width="16.7109375" style="7" customWidth="1"/>
    <col min="6" max="6" width="19.42578125" style="7" customWidth="1"/>
    <col min="7" max="7" width="18.140625" style="7" customWidth="1"/>
    <col min="8" max="10" width="20.7109375" style="7" customWidth="1"/>
    <col min="11" max="11" width="16.7109375" style="28" customWidth="1"/>
    <col min="12" max="12" width="18.5703125" style="28" customWidth="1"/>
    <col min="13" max="14" width="16.7109375" style="28" customWidth="1"/>
    <col min="15" max="15" width="20.7109375" style="28" customWidth="1"/>
    <col min="16" max="23" width="9.140625" style="1" customWidth="1"/>
    <col min="24" max="16384" width="9.140625" style="1"/>
  </cols>
  <sheetData>
    <row r="1" spans="1:15" ht="42" customHeight="1" x14ac:dyDescent="0.25">
      <c r="A1" s="212" t="s">
        <v>152</v>
      </c>
      <c r="B1" s="195"/>
      <c r="C1" s="195"/>
    </row>
    <row r="2" spans="1:15" ht="42" customHeight="1" x14ac:dyDescent="0.25">
      <c r="A2" s="201" t="s">
        <v>702</v>
      </c>
      <c r="B2" s="202"/>
      <c r="C2" s="202"/>
      <c r="D2" s="202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0"/>
    </row>
    <row r="3" spans="1:15" ht="34.5" customHeight="1" x14ac:dyDescent="0.25">
      <c r="A3" s="55" t="s">
        <v>139</v>
      </c>
      <c r="B3" s="55" t="s">
        <v>265</v>
      </c>
      <c r="C3" s="55" t="s">
        <v>138</v>
      </c>
      <c r="D3" s="13" t="s">
        <v>180</v>
      </c>
      <c r="E3" s="14" t="s">
        <v>252</v>
      </c>
      <c r="F3" s="13" t="s">
        <v>187</v>
      </c>
      <c r="G3" s="31" t="s">
        <v>188</v>
      </c>
      <c r="H3" s="13" t="s">
        <v>186</v>
      </c>
      <c r="I3" s="13" t="s">
        <v>203</v>
      </c>
      <c r="J3" s="13" t="s">
        <v>221</v>
      </c>
      <c r="K3" s="8" t="s">
        <v>223</v>
      </c>
      <c r="L3" s="53" t="s">
        <v>228</v>
      </c>
      <c r="M3" s="8" t="s">
        <v>240</v>
      </c>
      <c r="N3" s="8" t="s">
        <v>242</v>
      </c>
      <c r="O3" s="8" t="s">
        <v>245</v>
      </c>
    </row>
    <row r="4" spans="1:15" ht="17.25" customHeight="1" x14ac:dyDescent="0.25">
      <c r="A4" s="196" t="s">
        <v>137</v>
      </c>
      <c r="B4" s="196"/>
      <c r="C4" s="196"/>
      <c r="D4" s="6"/>
      <c r="E4" s="6"/>
      <c r="F4" s="31"/>
      <c r="G4" s="32"/>
      <c r="H4" s="32"/>
      <c r="I4" s="32"/>
      <c r="J4" s="32"/>
      <c r="K4" s="97"/>
      <c r="L4" s="97"/>
      <c r="M4" s="97"/>
      <c r="N4" s="97"/>
      <c r="O4" s="97"/>
    </row>
    <row r="5" spans="1:15" ht="16.5" customHeight="1" x14ac:dyDescent="0.25">
      <c r="A5" s="196" t="s">
        <v>136</v>
      </c>
      <c r="B5" s="196"/>
      <c r="C5" s="196"/>
      <c r="D5" s="32"/>
      <c r="E5" s="32"/>
      <c r="F5" s="13"/>
      <c r="G5" s="32"/>
      <c r="H5" s="32"/>
      <c r="I5" s="32"/>
      <c r="J5" s="32"/>
      <c r="K5" s="97"/>
      <c r="L5" s="97"/>
      <c r="M5" s="97"/>
      <c r="N5" s="97"/>
      <c r="O5" s="97"/>
    </row>
    <row r="6" spans="1:15" ht="16.5" customHeight="1" x14ac:dyDescent="0.25">
      <c r="A6" s="58" t="s">
        <v>135</v>
      </c>
      <c r="B6" s="197" t="s">
        <v>134</v>
      </c>
      <c r="C6" s="197"/>
      <c r="D6" s="32"/>
      <c r="E6" s="32"/>
      <c r="F6" s="32"/>
      <c r="G6" s="32"/>
      <c r="H6" s="32"/>
      <c r="I6" s="32"/>
      <c r="J6" s="32"/>
      <c r="K6" s="97"/>
      <c r="L6" s="97"/>
      <c r="M6" s="97"/>
      <c r="N6" s="97"/>
      <c r="O6" s="97"/>
    </row>
    <row r="7" spans="1:15" s="52" customFormat="1" ht="29.25" customHeight="1" x14ac:dyDescent="0.25">
      <c r="A7" s="55" t="s">
        <v>133</v>
      </c>
      <c r="B7" s="59" t="s">
        <v>155</v>
      </c>
      <c r="C7" s="55" t="s">
        <v>106</v>
      </c>
      <c r="D7" s="98" t="s">
        <v>334</v>
      </c>
      <c r="E7" s="98" t="s">
        <v>334</v>
      </c>
      <c r="F7" s="98" t="s">
        <v>334</v>
      </c>
      <c r="G7" s="98" t="s">
        <v>334</v>
      </c>
      <c r="H7" s="98" t="s">
        <v>334</v>
      </c>
      <c r="I7" s="98" t="s">
        <v>334</v>
      </c>
      <c r="J7" s="98" t="s">
        <v>334</v>
      </c>
      <c r="K7" s="98" t="s">
        <v>334</v>
      </c>
      <c r="L7" s="98" t="s">
        <v>334</v>
      </c>
      <c r="M7" s="98" t="s">
        <v>334</v>
      </c>
      <c r="N7" s="98" t="s">
        <v>334</v>
      </c>
      <c r="O7" s="98" t="s">
        <v>334</v>
      </c>
    </row>
    <row r="8" spans="1:15" s="52" customFormat="1" ht="29.25" customHeight="1" x14ac:dyDescent="0.25">
      <c r="A8" s="55" t="s">
        <v>156</v>
      </c>
      <c r="B8" s="59" t="s">
        <v>157</v>
      </c>
      <c r="C8" s="60" t="s">
        <v>158</v>
      </c>
      <c r="D8" s="98" t="s">
        <v>334</v>
      </c>
      <c r="E8" s="98" t="s">
        <v>334</v>
      </c>
      <c r="F8" s="98" t="s">
        <v>334</v>
      </c>
      <c r="G8" s="98" t="s">
        <v>334</v>
      </c>
      <c r="H8" s="98" t="s">
        <v>334</v>
      </c>
      <c r="I8" s="98" t="s">
        <v>334</v>
      </c>
      <c r="J8" s="98" t="s">
        <v>334</v>
      </c>
      <c r="K8" s="98" t="s">
        <v>334</v>
      </c>
      <c r="L8" s="98" t="s">
        <v>334</v>
      </c>
      <c r="M8" s="98" t="s">
        <v>334</v>
      </c>
      <c r="N8" s="98" t="s">
        <v>334</v>
      </c>
      <c r="O8" s="98" t="s">
        <v>334</v>
      </c>
    </row>
    <row r="9" spans="1:15" s="52" customFormat="1" ht="35.25" customHeight="1" x14ac:dyDescent="0.25">
      <c r="A9" s="55" t="s">
        <v>159</v>
      </c>
      <c r="B9" s="59" t="s">
        <v>171</v>
      </c>
      <c r="C9" s="60" t="s">
        <v>160</v>
      </c>
      <c r="D9" s="134" t="s">
        <v>586</v>
      </c>
      <c r="E9" s="97" t="s">
        <v>587</v>
      </c>
      <c r="F9" s="97" t="s">
        <v>434</v>
      </c>
      <c r="G9" s="97" t="s">
        <v>434</v>
      </c>
      <c r="H9" s="97" t="s">
        <v>434</v>
      </c>
      <c r="I9" s="97" t="s">
        <v>588</v>
      </c>
      <c r="J9" s="97" t="s">
        <v>588</v>
      </c>
      <c r="K9" s="97" t="s">
        <v>588</v>
      </c>
      <c r="L9" s="97" t="s">
        <v>429</v>
      </c>
      <c r="M9" s="97" t="s">
        <v>429</v>
      </c>
      <c r="N9" s="97" t="s">
        <v>429</v>
      </c>
      <c r="O9" s="97" t="s">
        <v>587</v>
      </c>
    </row>
    <row r="10" spans="1:15" s="52" customFormat="1" ht="51.75" customHeight="1" x14ac:dyDescent="0.25">
      <c r="A10" s="55" t="s">
        <v>161</v>
      </c>
      <c r="B10" s="59" t="s">
        <v>162</v>
      </c>
      <c r="C10" s="60" t="s">
        <v>163</v>
      </c>
      <c r="D10" s="97" t="s">
        <v>346</v>
      </c>
      <c r="E10" s="97" t="s">
        <v>346</v>
      </c>
      <c r="F10" s="97" t="s">
        <v>346</v>
      </c>
      <c r="G10" s="97" t="s">
        <v>346</v>
      </c>
      <c r="H10" s="97" t="s">
        <v>346</v>
      </c>
      <c r="I10" s="97" t="s">
        <v>346</v>
      </c>
      <c r="J10" s="97" t="s">
        <v>346</v>
      </c>
      <c r="K10" s="97" t="s">
        <v>346</v>
      </c>
      <c r="L10" s="97" t="s">
        <v>346</v>
      </c>
      <c r="M10" s="97" t="s">
        <v>346</v>
      </c>
      <c r="N10" s="97" t="s">
        <v>346</v>
      </c>
      <c r="O10" s="97" t="s">
        <v>346</v>
      </c>
    </row>
    <row r="11" spans="1:15" s="52" customFormat="1" ht="38.25" customHeight="1" x14ac:dyDescent="0.25">
      <c r="A11" s="55" t="s">
        <v>164</v>
      </c>
      <c r="B11" s="59" t="s">
        <v>266</v>
      </c>
      <c r="C11" s="60" t="s">
        <v>52</v>
      </c>
      <c r="D11" s="134" t="s">
        <v>333</v>
      </c>
      <c r="E11" s="134" t="s">
        <v>333</v>
      </c>
      <c r="F11" s="134" t="s">
        <v>333</v>
      </c>
      <c r="G11" s="134" t="s">
        <v>333</v>
      </c>
      <c r="H11" s="134" t="s">
        <v>333</v>
      </c>
      <c r="I11" s="134" t="s">
        <v>333</v>
      </c>
      <c r="J11" s="134" t="s">
        <v>333</v>
      </c>
      <c r="K11" s="134" t="s">
        <v>333</v>
      </c>
      <c r="L11" s="134" t="s">
        <v>333</v>
      </c>
      <c r="M11" s="134" t="s">
        <v>333</v>
      </c>
      <c r="N11" s="134" t="s">
        <v>333</v>
      </c>
      <c r="O11" s="134" t="s">
        <v>333</v>
      </c>
    </row>
    <row r="12" spans="1:15" s="52" customFormat="1" ht="52.5" customHeight="1" x14ac:dyDescent="0.25">
      <c r="A12" s="55" t="s">
        <v>165</v>
      </c>
      <c r="B12" s="59" t="s">
        <v>166</v>
      </c>
      <c r="C12" s="60" t="s">
        <v>167</v>
      </c>
      <c r="D12" s="96">
        <v>42091</v>
      </c>
      <c r="E12" s="96">
        <v>42060</v>
      </c>
      <c r="F12" s="96">
        <v>42022</v>
      </c>
      <c r="G12" s="96">
        <v>42025</v>
      </c>
      <c r="H12" s="96">
        <v>42028</v>
      </c>
      <c r="I12" s="96">
        <v>42050</v>
      </c>
      <c r="J12" s="96">
        <v>42039</v>
      </c>
      <c r="K12" s="97" t="s">
        <v>589</v>
      </c>
      <c r="L12" s="96">
        <v>42083</v>
      </c>
      <c r="M12" s="97" t="s">
        <v>590</v>
      </c>
      <c r="N12" s="96">
        <v>42069</v>
      </c>
      <c r="O12" s="96">
        <v>42022</v>
      </c>
    </row>
    <row r="13" spans="1:15" s="52" customFormat="1" ht="29.25" customHeight="1" x14ac:dyDescent="0.25">
      <c r="A13" s="55" t="s">
        <v>168</v>
      </c>
      <c r="B13" s="59" t="s">
        <v>169</v>
      </c>
      <c r="C13" s="55" t="s">
        <v>106</v>
      </c>
      <c r="D13" s="98" t="s">
        <v>334</v>
      </c>
      <c r="E13" s="98" t="s">
        <v>334</v>
      </c>
      <c r="F13" s="98" t="s">
        <v>334</v>
      </c>
      <c r="G13" s="98" t="s">
        <v>334</v>
      </c>
      <c r="H13" s="98" t="s">
        <v>334</v>
      </c>
      <c r="I13" s="98" t="s">
        <v>334</v>
      </c>
      <c r="J13" s="98" t="s">
        <v>334</v>
      </c>
      <c r="K13" s="98" t="s">
        <v>334</v>
      </c>
      <c r="L13" s="98" t="s">
        <v>334</v>
      </c>
      <c r="M13" s="98" t="s">
        <v>334</v>
      </c>
      <c r="N13" s="98" t="s">
        <v>334</v>
      </c>
      <c r="O13" s="98" t="s">
        <v>334</v>
      </c>
    </row>
    <row r="14" spans="1:15" ht="53.25" customHeight="1" x14ac:dyDescent="0.25">
      <c r="A14" s="4" t="s">
        <v>170</v>
      </c>
      <c r="B14" s="59" t="s">
        <v>267</v>
      </c>
      <c r="C14" s="60" t="s">
        <v>29</v>
      </c>
      <c r="D14" s="95">
        <v>42121</v>
      </c>
      <c r="E14" s="95">
        <v>42113</v>
      </c>
      <c r="F14" s="32" t="s">
        <v>591</v>
      </c>
      <c r="G14" s="95">
        <v>42109</v>
      </c>
      <c r="H14" s="95">
        <v>42106</v>
      </c>
      <c r="I14" s="95">
        <v>42117</v>
      </c>
      <c r="J14" s="95">
        <v>42102</v>
      </c>
      <c r="K14" s="96">
        <v>42098</v>
      </c>
      <c r="L14" s="96">
        <v>42113</v>
      </c>
      <c r="M14" s="96">
        <v>42109</v>
      </c>
      <c r="N14" s="96">
        <v>42109</v>
      </c>
      <c r="O14" s="96">
        <v>42110</v>
      </c>
    </row>
    <row r="15" spans="1:15" s="62" customFormat="1" ht="17.25" customHeight="1" x14ac:dyDescent="0.25">
      <c r="A15" s="61" t="s">
        <v>132</v>
      </c>
      <c r="B15" s="208" t="s">
        <v>131</v>
      </c>
      <c r="C15" s="208"/>
      <c r="D15" s="32"/>
      <c r="E15" s="32"/>
      <c r="F15" s="32"/>
      <c r="G15" s="32"/>
      <c r="H15" s="32"/>
      <c r="I15" s="32"/>
      <c r="J15" s="32"/>
      <c r="K15" s="97"/>
      <c r="L15" s="97"/>
      <c r="M15" s="97"/>
      <c r="N15" s="97"/>
      <c r="O15" s="97"/>
    </row>
    <row r="16" spans="1:15" s="64" customFormat="1" ht="51" customHeight="1" x14ac:dyDescent="0.2">
      <c r="A16" s="4" t="s">
        <v>130</v>
      </c>
      <c r="B16" s="63" t="s">
        <v>268</v>
      </c>
      <c r="C16" s="55" t="s">
        <v>126</v>
      </c>
      <c r="D16" s="32" t="s">
        <v>308</v>
      </c>
      <c r="E16" s="32" t="s">
        <v>309</v>
      </c>
      <c r="F16" s="32" t="s">
        <v>310</v>
      </c>
      <c r="G16" s="32" t="s">
        <v>310</v>
      </c>
      <c r="H16" s="32" t="s">
        <v>310</v>
      </c>
      <c r="I16" s="32" t="s">
        <v>311</v>
      </c>
      <c r="J16" s="32" t="s">
        <v>312</v>
      </c>
      <c r="K16" s="97" t="s">
        <v>313</v>
      </c>
      <c r="L16" s="97" t="s">
        <v>313</v>
      </c>
      <c r="M16" s="97" t="s">
        <v>314</v>
      </c>
      <c r="N16" s="97" t="s">
        <v>314</v>
      </c>
      <c r="O16" s="97" t="s">
        <v>315</v>
      </c>
    </row>
    <row r="17" spans="1:15" s="64" customFormat="1" ht="51" customHeight="1" x14ac:dyDescent="0.2">
      <c r="A17" s="4" t="s">
        <v>129</v>
      </c>
      <c r="B17" s="63" t="s">
        <v>269</v>
      </c>
      <c r="C17" s="65" t="s">
        <v>106</v>
      </c>
      <c r="D17" s="97" t="s">
        <v>106</v>
      </c>
      <c r="E17" s="97" t="s">
        <v>106</v>
      </c>
      <c r="F17" s="97" t="s">
        <v>106</v>
      </c>
      <c r="G17" s="97" t="s">
        <v>106</v>
      </c>
      <c r="H17" s="97" t="s">
        <v>106</v>
      </c>
      <c r="I17" s="97" t="s">
        <v>106</v>
      </c>
      <c r="J17" s="97" t="s">
        <v>106</v>
      </c>
      <c r="K17" s="98" t="s">
        <v>334</v>
      </c>
      <c r="L17" s="98" t="s">
        <v>334</v>
      </c>
      <c r="M17" s="98" t="s">
        <v>334</v>
      </c>
      <c r="N17" s="98" t="s">
        <v>334</v>
      </c>
      <c r="O17" s="98" t="s">
        <v>334</v>
      </c>
    </row>
    <row r="18" spans="1:15" s="64" customFormat="1" ht="35.25" customHeight="1" x14ac:dyDescent="0.2">
      <c r="A18" s="4" t="s">
        <v>128</v>
      </c>
      <c r="B18" s="63" t="s">
        <v>127</v>
      </c>
      <c r="C18" s="55" t="s">
        <v>126</v>
      </c>
      <c r="D18" s="32" t="s">
        <v>308</v>
      </c>
      <c r="E18" s="32" t="s">
        <v>309</v>
      </c>
      <c r="F18" s="32" t="s">
        <v>310</v>
      </c>
      <c r="G18" s="32" t="s">
        <v>310</v>
      </c>
      <c r="H18" s="32" t="s">
        <v>310</v>
      </c>
      <c r="I18" s="32" t="s">
        <v>311</v>
      </c>
      <c r="J18" s="32" t="s">
        <v>312</v>
      </c>
      <c r="K18" s="97" t="s">
        <v>368</v>
      </c>
      <c r="L18" s="97" t="s">
        <v>368</v>
      </c>
      <c r="M18" s="97" t="s">
        <v>314</v>
      </c>
      <c r="N18" s="97" t="s">
        <v>314</v>
      </c>
      <c r="O18" s="97" t="s">
        <v>315</v>
      </c>
    </row>
    <row r="19" spans="1:15" s="64" customFormat="1" ht="36" customHeight="1" x14ac:dyDescent="0.2">
      <c r="A19" s="4" t="s">
        <v>125</v>
      </c>
      <c r="B19" s="66" t="s">
        <v>270</v>
      </c>
      <c r="C19" s="55" t="s">
        <v>271</v>
      </c>
      <c r="D19" s="100" t="s">
        <v>297</v>
      </c>
      <c r="E19" s="100" t="s">
        <v>296</v>
      </c>
      <c r="F19" s="100" t="s">
        <v>296</v>
      </c>
      <c r="G19" s="86" t="s">
        <v>287</v>
      </c>
      <c r="H19" s="100" t="s">
        <v>297</v>
      </c>
      <c r="I19" s="100" t="s">
        <v>297</v>
      </c>
      <c r="J19" s="100" t="s">
        <v>297</v>
      </c>
      <c r="K19" s="126" t="s">
        <v>287</v>
      </c>
      <c r="L19" s="126" t="s">
        <v>287</v>
      </c>
      <c r="M19" s="126" t="s">
        <v>287</v>
      </c>
      <c r="N19" s="100" t="s">
        <v>297</v>
      </c>
      <c r="O19" s="100" t="s">
        <v>295</v>
      </c>
    </row>
    <row r="20" spans="1:15" ht="47.25" customHeight="1" x14ac:dyDescent="0.25">
      <c r="A20" s="4" t="s">
        <v>272</v>
      </c>
      <c r="B20" s="3" t="s">
        <v>124</v>
      </c>
      <c r="C20" s="4" t="s">
        <v>29</v>
      </c>
      <c r="D20" s="97" t="s">
        <v>373</v>
      </c>
      <c r="E20" s="97" t="s">
        <v>373</v>
      </c>
      <c r="F20" s="97" t="s">
        <v>334</v>
      </c>
      <c r="G20" s="97" t="s">
        <v>334</v>
      </c>
      <c r="H20" s="97" t="s">
        <v>373</v>
      </c>
      <c r="I20" s="98" t="s">
        <v>334</v>
      </c>
      <c r="J20" s="97" t="s">
        <v>374</v>
      </c>
      <c r="K20" s="98" t="s">
        <v>334</v>
      </c>
      <c r="L20" s="98" t="s">
        <v>334</v>
      </c>
      <c r="M20" s="98" t="s">
        <v>334</v>
      </c>
      <c r="N20" s="98" t="s">
        <v>369</v>
      </c>
      <c r="O20" s="98" t="s">
        <v>334</v>
      </c>
    </row>
    <row r="21" spans="1:15" s="62" customFormat="1" ht="17.25" customHeight="1" x14ac:dyDescent="0.25">
      <c r="A21" s="67" t="s">
        <v>123</v>
      </c>
      <c r="B21" s="198" t="s">
        <v>122</v>
      </c>
      <c r="C21" s="198"/>
      <c r="D21" s="32"/>
      <c r="E21" s="32"/>
      <c r="F21" s="32"/>
      <c r="G21" s="32"/>
      <c r="H21" s="32"/>
      <c r="I21" s="32"/>
      <c r="J21" s="32"/>
      <c r="K21" s="97"/>
      <c r="L21" s="97"/>
      <c r="M21" s="97"/>
      <c r="N21" s="97"/>
      <c r="O21" s="97"/>
    </row>
    <row r="22" spans="1:15" ht="87.75" customHeight="1" x14ac:dyDescent="0.25">
      <c r="A22" s="4" t="s">
        <v>121</v>
      </c>
      <c r="B22" s="109" t="s">
        <v>405</v>
      </c>
      <c r="C22" s="55" t="s">
        <v>117</v>
      </c>
      <c r="D22" s="96" t="s">
        <v>592</v>
      </c>
      <c r="E22" s="96" t="s">
        <v>593</v>
      </c>
      <c r="F22" s="96" t="s">
        <v>594</v>
      </c>
      <c r="G22" s="96" t="s">
        <v>595</v>
      </c>
      <c r="H22" s="96" t="s">
        <v>596</v>
      </c>
      <c r="I22" s="96" t="s">
        <v>597</v>
      </c>
      <c r="J22" s="96" t="s">
        <v>598</v>
      </c>
      <c r="K22" s="97" t="s">
        <v>599</v>
      </c>
      <c r="L22" s="96" t="s">
        <v>600</v>
      </c>
      <c r="M22" s="97" t="s">
        <v>601</v>
      </c>
      <c r="N22" s="96" t="s">
        <v>602</v>
      </c>
      <c r="O22" s="96" t="s">
        <v>603</v>
      </c>
    </row>
    <row r="23" spans="1:15" s="52" customFormat="1" ht="84" customHeight="1" x14ac:dyDescent="0.25">
      <c r="A23" s="55" t="s">
        <v>120</v>
      </c>
      <c r="B23" s="109" t="s">
        <v>412</v>
      </c>
      <c r="C23" s="65" t="s">
        <v>106</v>
      </c>
      <c r="D23" s="98" t="s">
        <v>334</v>
      </c>
      <c r="E23" s="98" t="s">
        <v>334</v>
      </c>
      <c r="F23" s="98" t="s">
        <v>334</v>
      </c>
      <c r="G23" s="98" t="s">
        <v>334</v>
      </c>
      <c r="H23" s="98" t="s">
        <v>334</v>
      </c>
      <c r="I23" s="98" t="s">
        <v>334</v>
      </c>
      <c r="J23" s="98" t="s">
        <v>334</v>
      </c>
      <c r="K23" s="98" t="s">
        <v>334</v>
      </c>
      <c r="L23" s="98" t="s">
        <v>334</v>
      </c>
      <c r="M23" s="98" t="s">
        <v>334</v>
      </c>
      <c r="N23" s="98" t="s">
        <v>334</v>
      </c>
      <c r="O23" s="98" t="s">
        <v>334</v>
      </c>
    </row>
    <row r="24" spans="1:15" s="52" customFormat="1" ht="36" customHeight="1" x14ac:dyDescent="0.25">
      <c r="A24" s="55" t="s">
        <v>119</v>
      </c>
      <c r="B24" s="107" t="s">
        <v>118</v>
      </c>
      <c r="C24" s="55" t="s">
        <v>117</v>
      </c>
      <c r="D24" s="96" t="s">
        <v>604</v>
      </c>
      <c r="E24" s="96" t="s">
        <v>605</v>
      </c>
      <c r="F24" s="97" t="s">
        <v>606</v>
      </c>
      <c r="G24" s="96" t="s">
        <v>607</v>
      </c>
      <c r="H24" s="96" t="s">
        <v>608</v>
      </c>
      <c r="I24" s="96" t="s">
        <v>609</v>
      </c>
      <c r="J24" s="96" t="s">
        <v>610</v>
      </c>
      <c r="K24" s="96" t="s">
        <v>611</v>
      </c>
      <c r="L24" s="96" t="s">
        <v>612</v>
      </c>
      <c r="M24" s="96" t="s">
        <v>613</v>
      </c>
      <c r="N24" s="96" t="s">
        <v>614</v>
      </c>
      <c r="O24" s="96" t="s">
        <v>615</v>
      </c>
    </row>
    <row r="25" spans="1:15" s="137" customFormat="1" ht="16.5" customHeight="1" x14ac:dyDescent="0.25">
      <c r="A25" s="136" t="s">
        <v>116</v>
      </c>
      <c r="B25" s="198" t="s">
        <v>115</v>
      </c>
      <c r="C25" s="198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</row>
    <row r="26" spans="1:15" s="52" customFormat="1" ht="50.25" customHeight="1" x14ac:dyDescent="0.25">
      <c r="A26" s="55" t="s">
        <v>114</v>
      </c>
      <c r="B26" s="3" t="s">
        <v>273</v>
      </c>
      <c r="C26" s="55" t="s">
        <v>106</v>
      </c>
      <c r="D26" s="98" t="s">
        <v>334</v>
      </c>
      <c r="E26" s="98" t="s">
        <v>334</v>
      </c>
      <c r="F26" s="98" t="s">
        <v>334</v>
      </c>
      <c r="G26" s="98" t="s">
        <v>334</v>
      </c>
      <c r="H26" s="98" t="s">
        <v>334</v>
      </c>
      <c r="I26" s="98" t="s">
        <v>334</v>
      </c>
      <c r="J26" s="98" t="s">
        <v>334</v>
      </c>
      <c r="K26" s="98" t="s">
        <v>334</v>
      </c>
      <c r="L26" s="98" t="s">
        <v>334</v>
      </c>
      <c r="M26" s="98" t="s">
        <v>334</v>
      </c>
      <c r="N26" s="98" t="s">
        <v>334</v>
      </c>
      <c r="O26" s="98" t="s">
        <v>334</v>
      </c>
    </row>
    <row r="27" spans="1:15" s="52" customFormat="1" ht="17.25" customHeight="1" x14ac:dyDescent="0.25">
      <c r="A27" s="55" t="s">
        <v>113</v>
      </c>
      <c r="B27" s="68" t="s">
        <v>112</v>
      </c>
      <c r="C27" s="55" t="s">
        <v>111</v>
      </c>
      <c r="D27" s="97" t="s">
        <v>429</v>
      </c>
      <c r="E27" s="97" t="s">
        <v>587</v>
      </c>
      <c r="F27" s="97" t="s">
        <v>587</v>
      </c>
      <c r="G27" s="97" t="s">
        <v>434</v>
      </c>
      <c r="H27" s="97" t="s">
        <v>434</v>
      </c>
      <c r="I27" s="97" t="s">
        <v>588</v>
      </c>
      <c r="J27" s="97" t="s">
        <v>588</v>
      </c>
      <c r="K27" s="97" t="s">
        <v>588</v>
      </c>
      <c r="L27" s="97" t="s">
        <v>429</v>
      </c>
      <c r="M27" s="97" t="s">
        <v>429</v>
      </c>
      <c r="N27" s="97" t="s">
        <v>429</v>
      </c>
      <c r="O27" s="97" t="s">
        <v>587</v>
      </c>
    </row>
    <row r="28" spans="1:15" s="52" customFormat="1" ht="100.5" customHeight="1" x14ac:dyDescent="0.25">
      <c r="A28" s="55" t="s">
        <v>110</v>
      </c>
      <c r="B28" s="3" t="s">
        <v>274</v>
      </c>
      <c r="C28" s="55" t="s">
        <v>106</v>
      </c>
      <c r="D28" s="98" t="s">
        <v>334</v>
      </c>
      <c r="E28" s="98" t="s">
        <v>334</v>
      </c>
      <c r="F28" s="98" t="s">
        <v>334</v>
      </c>
      <c r="G28" s="98" t="s">
        <v>334</v>
      </c>
      <c r="H28" s="98" t="s">
        <v>334</v>
      </c>
      <c r="I28" s="98" t="s">
        <v>334</v>
      </c>
      <c r="J28" s="98" t="s">
        <v>334</v>
      </c>
      <c r="K28" s="98" t="s">
        <v>334</v>
      </c>
      <c r="L28" s="98" t="s">
        <v>334</v>
      </c>
      <c r="M28" s="98" t="s">
        <v>334</v>
      </c>
      <c r="N28" s="98" t="s">
        <v>334</v>
      </c>
      <c r="O28" s="98" t="s">
        <v>334</v>
      </c>
    </row>
    <row r="29" spans="1:15" s="52" customFormat="1" ht="24.75" customHeight="1" x14ac:dyDescent="0.25">
      <c r="A29" s="55" t="s">
        <v>109</v>
      </c>
      <c r="B29" s="68" t="s">
        <v>108</v>
      </c>
      <c r="C29" s="55" t="s">
        <v>106</v>
      </c>
      <c r="D29" s="98" t="s">
        <v>334</v>
      </c>
      <c r="E29" s="98" t="s">
        <v>334</v>
      </c>
      <c r="F29" s="98" t="s">
        <v>334</v>
      </c>
      <c r="G29" s="98" t="s">
        <v>334</v>
      </c>
      <c r="H29" s="98" t="s">
        <v>334</v>
      </c>
      <c r="I29" s="98" t="s">
        <v>334</v>
      </c>
      <c r="J29" s="98" t="s">
        <v>334</v>
      </c>
      <c r="K29" s="98" t="s">
        <v>334</v>
      </c>
      <c r="L29" s="98" t="s">
        <v>334</v>
      </c>
      <c r="M29" s="98" t="s">
        <v>334</v>
      </c>
      <c r="N29" s="98" t="s">
        <v>334</v>
      </c>
      <c r="O29" s="98" t="s">
        <v>334</v>
      </c>
    </row>
    <row r="30" spans="1:15" s="52" customFormat="1" ht="32.25" customHeight="1" x14ac:dyDescent="0.25">
      <c r="A30" s="138" t="s">
        <v>107</v>
      </c>
      <c r="B30" s="182" t="s">
        <v>299</v>
      </c>
      <c r="C30" s="108" t="s">
        <v>300</v>
      </c>
      <c r="D30" s="98" t="s">
        <v>334</v>
      </c>
      <c r="E30" s="98" t="s">
        <v>334</v>
      </c>
      <c r="F30" s="98" t="s">
        <v>334</v>
      </c>
      <c r="G30" s="98" t="s">
        <v>334</v>
      </c>
      <c r="H30" s="98" t="s">
        <v>334</v>
      </c>
      <c r="I30" s="98" t="s">
        <v>334</v>
      </c>
      <c r="J30" s="98" t="s">
        <v>334</v>
      </c>
      <c r="K30" s="185" t="s">
        <v>413</v>
      </c>
      <c r="L30" s="98" t="s">
        <v>334</v>
      </c>
      <c r="M30" s="98" t="s">
        <v>334</v>
      </c>
      <c r="N30" s="98" t="s">
        <v>334</v>
      </c>
      <c r="O30" s="185" t="s">
        <v>413</v>
      </c>
    </row>
    <row r="31" spans="1:15" s="52" customFormat="1" ht="42.75" customHeight="1" x14ac:dyDescent="0.25">
      <c r="A31" s="138" t="s">
        <v>105</v>
      </c>
      <c r="B31" s="109" t="s">
        <v>104</v>
      </c>
      <c r="C31" s="108" t="s">
        <v>103</v>
      </c>
      <c r="D31" s="88" t="s">
        <v>370</v>
      </c>
      <c r="E31" s="88" t="s">
        <v>372</v>
      </c>
      <c r="F31" s="88" t="s">
        <v>370</v>
      </c>
      <c r="G31" s="88" t="s">
        <v>372</v>
      </c>
      <c r="H31" s="88" t="s">
        <v>370</v>
      </c>
      <c r="I31" s="88" t="s">
        <v>370</v>
      </c>
      <c r="J31" s="88" t="s">
        <v>370</v>
      </c>
      <c r="K31" s="88" t="s">
        <v>350</v>
      </c>
      <c r="L31" s="88" t="s">
        <v>370</v>
      </c>
      <c r="M31" s="88" t="s">
        <v>370</v>
      </c>
      <c r="N31" s="88" t="s">
        <v>370</v>
      </c>
      <c r="O31" s="88" t="s">
        <v>364</v>
      </c>
    </row>
    <row r="32" spans="1:15" ht="45" customHeight="1" x14ac:dyDescent="0.25">
      <c r="A32" s="69" t="s">
        <v>102</v>
      </c>
      <c r="B32" s="109" t="s">
        <v>101</v>
      </c>
      <c r="C32" s="108" t="s">
        <v>6</v>
      </c>
      <c r="D32" s="110" t="s">
        <v>355</v>
      </c>
      <c r="E32" s="110" t="s">
        <v>355</v>
      </c>
      <c r="F32" s="110" t="s">
        <v>355</v>
      </c>
      <c r="G32" s="110" t="s">
        <v>355</v>
      </c>
      <c r="H32" s="110" t="s">
        <v>355</v>
      </c>
      <c r="I32" s="110" t="s">
        <v>355</v>
      </c>
      <c r="J32" s="110" t="s">
        <v>355</v>
      </c>
      <c r="K32" s="98" t="s">
        <v>334</v>
      </c>
      <c r="L32" s="98" t="s">
        <v>334</v>
      </c>
      <c r="M32" s="98" t="s">
        <v>334</v>
      </c>
      <c r="N32" s="98" t="s">
        <v>334</v>
      </c>
      <c r="O32" s="98" t="s">
        <v>334</v>
      </c>
    </row>
    <row r="33" spans="1:105" ht="48.75" customHeight="1" x14ac:dyDescent="0.25">
      <c r="A33" s="69" t="s">
        <v>100</v>
      </c>
      <c r="B33" s="107" t="s">
        <v>301</v>
      </c>
      <c r="C33" s="108" t="s">
        <v>17</v>
      </c>
      <c r="D33" s="32" t="s">
        <v>616</v>
      </c>
      <c r="E33" s="32" t="s">
        <v>587</v>
      </c>
      <c r="F33" s="32" t="s">
        <v>587</v>
      </c>
      <c r="G33" s="32" t="s">
        <v>434</v>
      </c>
      <c r="H33" s="32" t="s">
        <v>434</v>
      </c>
      <c r="I33" s="32" t="s">
        <v>588</v>
      </c>
      <c r="J33" s="32" t="s">
        <v>588</v>
      </c>
      <c r="K33" s="97" t="s">
        <v>588</v>
      </c>
      <c r="L33" s="97" t="s">
        <v>429</v>
      </c>
      <c r="M33" s="97" t="s">
        <v>429</v>
      </c>
      <c r="N33" s="97" t="s">
        <v>429</v>
      </c>
      <c r="O33" s="97" t="s">
        <v>587</v>
      </c>
    </row>
    <row r="34" spans="1:105" ht="51.75" customHeight="1" x14ac:dyDescent="0.25">
      <c r="A34" s="69" t="s">
        <v>99</v>
      </c>
      <c r="B34" s="3" t="s">
        <v>98</v>
      </c>
      <c r="C34" s="55" t="s">
        <v>6</v>
      </c>
      <c r="D34" s="55" t="s">
        <v>337</v>
      </c>
      <c r="E34" s="55" t="s">
        <v>337</v>
      </c>
      <c r="F34" s="55" t="s">
        <v>337</v>
      </c>
      <c r="G34" s="55" t="s">
        <v>337</v>
      </c>
      <c r="H34" s="55" t="s">
        <v>337</v>
      </c>
      <c r="I34" s="55" t="s">
        <v>337</v>
      </c>
      <c r="J34" s="55" t="s">
        <v>337</v>
      </c>
      <c r="K34" s="55" t="s">
        <v>337</v>
      </c>
      <c r="L34" s="55" t="s">
        <v>337</v>
      </c>
      <c r="M34" s="55" t="s">
        <v>337</v>
      </c>
      <c r="N34" s="55" t="s">
        <v>337</v>
      </c>
      <c r="O34" s="55" t="s">
        <v>337</v>
      </c>
    </row>
    <row r="35" spans="1:105" s="62" customFormat="1" ht="17.25" customHeight="1" x14ac:dyDescent="0.25">
      <c r="A35" s="67" t="s">
        <v>97</v>
      </c>
      <c r="B35" s="198" t="s">
        <v>96</v>
      </c>
      <c r="C35" s="198"/>
      <c r="D35" s="32"/>
      <c r="E35" s="32"/>
      <c r="F35" s="32"/>
      <c r="G35" s="32"/>
      <c r="H35" s="32"/>
      <c r="I35" s="32"/>
      <c r="J35" s="32"/>
      <c r="K35" s="97"/>
      <c r="L35" s="97"/>
      <c r="M35" s="97"/>
      <c r="N35" s="97"/>
      <c r="O35" s="97"/>
    </row>
    <row r="36" spans="1:105" ht="67.5" customHeight="1" x14ac:dyDescent="0.25">
      <c r="A36" s="4" t="s">
        <v>95</v>
      </c>
      <c r="B36" s="63" t="s">
        <v>94</v>
      </c>
      <c r="C36" s="55" t="s">
        <v>93</v>
      </c>
      <c r="D36" s="103" t="s">
        <v>351</v>
      </c>
      <c r="E36" s="103" t="s">
        <v>351</v>
      </c>
      <c r="F36" s="103" t="s">
        <v>351</v>
      </c>
      <c r="G36" s="103" t="s">
        <v>351</v>
      </c>
      <c r="H36" s="103" t="s">
        <v>351</v>
      </c>
      <c r="I36" s="103" t="s">
        <v>351</v>
      </c>
      <c r="J36" s="103" t="s">
        <v>351</v>
      </c>
      <c r="K36" s="103" t="s">
        <v>351</v>
      </c>
      <c r="L36" s="103" t="s">
        <v>351</v>
      </c>
      <c r="M36" s="103" t="s">
        <v>351</v>
      </c>
      <c r="N36" s="103" t="s">
        <v>351</v>
      </c>
      <c r="O36" s="103" t="s">
        <v>351</v>
      </c>
    </row>
    <row r="37" spans="1:105" s="72" customFormat="1" ht="17.25" customHeight="1" x14ac:dyDescent="0.25">
      <c r="A37" s="67" t="s">
        <v>92</v>
      </c>
      <c r="B37" s="198" t="s">
        <v>91</v>
      </c>
      <c r="C37" s="198"/>
      <c r="D37" s="32"/>
      <c r="E37" s="32"/>
      <c r="F37" s="32"/>
      <c r="G37" s="32"/>
      <c r="H37" s="32"/>
      <c r="I37" s="32"/>
      <c r="J37" s="32"/>
      <c r="K37" s="97"/>
      <c r="L37" s="97"/>
      <c r="M37" s="97"/>
      <c r="N37" s="97"/>
      <c r="O37" s="97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</row>
    <row r="38" spans="1:105" ht="126.75" customHeight="1" x14ac:dyDescent="0.25">
      <c r="A38" s="73" t="s">
        <v>90</v>
      </c>
      <c r="B38" s="3" t="s">
        <v>89</v>
      </c>
      <c r="C38" s="55" t="s">
        <v>86</v>
      </c>
      <c r="D38" s="111" t="s">
        <v>302</v>
      </c>
      <c r="E38" s="111" t="s">
        <v>302</v>
      </c>
      <c r="F38" s="111" t="s">
        <v>302</v>
      </c>
      <c r="G38" s="111" t="s">
        <v>302</v>
      </c>
      <c r="H38" s="111" t="s">
        <v>302</v>
      </c>
      <c r="I38" s="111" t="s">
        <v>302</v>
      </c>
      <c r="J38" s="111" t="s">
        <v>302</v>
      </c>
      <c r="K38" s="111" t="s">
        <v>302</v>
      </c>
      <c r="L38" s="111" t="s">
        <v>302</v>
      </c>
      <c r="M38" s="111" t="s">
        <v>302</v>
      </c>
      <c r="N38" s="111" t="s">
        <v>302</v>
      </c>
      <c r="O38" s="111" t="s">
        <v>302</v>
      </c>
    </row>
    <row r="39" spans="1:105" ht="51" customHeight="1" x14ac:dyDescent="0.25">
      <c r="A39" s="73" t="s">
        <v>88</v>
      </c>
      <c r="B39" s="3" t="s">
        <v>87</v>
      </c>
      <c r="C39" s="55" t="s">
        <v>86</v>
      </c>
      <c r="D39" s="2" t="s">
        <v>29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 t="s">
        <v>29</v>
      </c>
      <c r="L39" s="2" t="s">
        <v>29</v>
      </c>
      <c r="M39" s="2" t="s">
        <v>29</v>
      </c>
      <c r="N39" s="2" t="s">
        <v>29</v>
      </c>
      <c r="O39" s="2" t="s">
        <v>29</v>
      </c>
    </row>
    <row r="40" spans="1:105" ht="66.75" customHeight="1" x14ac:dyDescent="0.25">
      <c r="A40" s="69" t="s">
        <v>146</v>
      </c>
      <c r="B40" s="3" t="s">
        <v>275</v>
      </c>
      <c r="C40" s="55" t="s">
        <v>20</v>
      </c>
      <c r="D40" s="101" t="s">
        <v>356</v>
      </c>
      <c r="E40" s="100" t="s">
        <v>296</v>
      </c>
      <c r="F40" s="85" t="s">
        <v>287</v>
      </c>
      <c r="G40" s="85" t="s">
        <v>287</v>
      </c>
      <c r="H40" s="100" t="s">
        <v>297</v>
      </c>
      <c r="I40" s="100" t="s">
        <v>297</v>
      </c>
      <c r="J40" s="100" t="s">
        <v>297</v>
      </c>
      <c r="K40" s="116" t="s">
        <v>287</v>
      </c>
      <c r="L40" s="116" t="s">
        <v>287</v>
      </c>
      <c r="M40" s="116" t="s">
        <v>287</v>
      </c>
      <c r="N40" s="101" t="s">
        <v>356</v>
      </c>
      <c r="O40" s="100" t="s">
        <v>295</v>
      </c>
    </row>
    <row r="41" spans="1:105" ht="51" customHeight="1" x14ac:dyDescent="0.25">
      <c r="A41" s="4" t="s">
        <v>149</v>
      </c>
      <c r="B41" s="3" t="s">
        <v>276</v>
      </c>
      <c r="C41" s="55" t="s">
        <v>20</v>
      </c>
      <c r="D41" s="100" t="s">
        <v>297</v>
      </c>
      <c r="E41" s="100" t="s">
        <v>296</v>
      </c>
      <c r="F41" s="100" t="s">
        <v>296</v>
      </c>
      <c r="G41" s="85" t="s">
        <v>287</v>
      </c>
      <c r="H41" s="100" t="s">
        <v>297</v>
      </c>
      <c r="I41" s="100" t="s">
        <v>297</v>
      </c>
      <c r="J41" s="100" t="s">
        <v>297</v>
      </c>
      <c r="K41" s="116" t="s">
        <v>287</v>
      </c>
      <c r="L41" s="116" t="s">
        <v>287</v>
      </c>
      <c r="M41" s="116" t="s">
        <v>287</v>
      </c>
      <c r="N41" s="100" t="s">
        <v>297</v>
      </c>
      <c r="O41" s="100" t="s">
        <v>295</v>
      </c>
    </row>
    <row r="42" spans="1:105" ht="70.5" customHeight="1" x14ac:dyDescent="0.25">
      <c r="A42" s="4" t="s">
        <v>277</v>
      </c>
      <c r="B42" s="3" t="s">
        <v>278</v>
      </c>
      <c r="C42" s="55" t="s">
        <v>20</v>
      </c>
      <c r="D42" s="101" t="s">
        <v>365</v>
      </c>
      <c r="E42" s="101" t="s">
        <v>365</v>
      </c>
      <c r="F42" s="85" t="s">
        <v>287</v>
      </c>
      <c r="G42" s="85" t="s">
        <v>287</v>
      </c>
      <c r="H42" s="101" t="s">
        <v>365</v>
      </c>
      <c r="I42" s="101" t="s">
        <v>365</v>
      </c>
      <c r="J42" s="101" t="s">
        <v>365</v>
      </c>
      <c r="K42" s="116" t="s">
        <v>287</v>
      </c>
      <c r="L42" s="116" t="s">
        <v>287</v>
      </c>
      <c r="M42" s="116" t="s">
        <v>287</v>
      </c>
      <c r="N42" s="102" t="s">
        <v>298</v>
      </c>
      <c r="O42" s="102" t="s">
        <v>298</v>
      </c>
    </row>
    <row r="43" spans="1:105" ht="65.25" customHeight="1" x14ac:dyDescent="0.25">
      <c r="A43" s="4" t="s">
        <v>279</v>
      </c>
      <c r="B43" s="3" t="s">
        <v>409</v>
      </c>
      <c r="C43" s="55" t="s">
        <v>6</v>
      </c>
      <c r="D43" s="112" t="s">
        <v>336</v>
      </c>
      <c r="E43" s="112" t="s">
        <v>336</v>
      </c>
      <c r="F43" s="112" t="s">
        <v>336</v>
      </c>
      <c r="G43" s="112" t="s">
        <v>336</v>
      </c>
      <c r="H43" s="112" t="s">
        <v>336</v>
      </c>
      <c r="I43" s="112" t="s">
        <v>336</v>
      </c>
      <c r="J43" s="112" t="s">
        <v>336</v>
      </c>
      <c r="K43" s="112" t="s">
        <v>336</v>
      </c>
      <c r="L43" s="112" t="s">
        <v>336</v>
      </c>
      <c r="M43" s="112" t="s">
        <v>336</v>
      </c>
      <c r="N43" s="112" t="s">
        <v>336</v>
      </c>
      <c r="O43" s="112" t="s">
        <v>336</v>
      </c>
    </row>
    <row r="44" spans="1:105" ht="79.5" customHeight="1" x14ac:dyDescent="0.25">
      <c r="A44" s="69" t="s">
        <v>280</v>
      </c>
      <c r="B44" s="3" t="s">
        <v>150</v>
      </c>
      <c r="C44" s="60" t="s">
        <v>151</v>
      </c>
      <c r="D44" s="111" t="s">
        <v>303</v>
      </c>
      <c r="E44" s="111" t="s">
        <v>303</v>
      </c>
      <c r="F44" s="111" t="s">
        <v>303</v>
      </c>
      <c r="G44" s="111" t="s">
        <v>303</v>
      </c>
      <c r="H44" s="111" t="s">
        <v>303</v>
      </c>
      <c r="I44" s="111" t="s">
        <v>303</v>
      </c>
      <c r="J44" s="111" t="s">
        <v>303</v>
      </c>
      <c r="K44" s="111" t="s">
        <v>303</v>
      </c>
      <c r="L44" s="111" t="s">
        <v>303</v>
      </c>
      <c r="M44" s="111" t="s">
        <v>303</v>
      </c>
      <c r="N44" s="111" t="s">
        <v>303</v>
      </c>
      <c r="O44" s="111" t="s">
        <v>303</v>
      </c>
    </row>
    <row r="45" spans="1:105" ht="16.5" customHeight="1" x14ac:dyDescent="0.25">
      <c r="A45" s="196" t="s">
        <v>85</v>
      </c>
      <c r="B45" s="196"/>
      <c r="C45" s="196"/>
      <c r="D45" s="33"/>
      <c r="E45" s="33"/>
      <c r="F45" s="33"/>
      <c r="G45" s="32"/>
      <c r="H45" s="32"/>
      <c r="I45" s="32"/>
      <c r="J45" s="32"/>
      <c r="K45" s="97"/>
      <c r="L45" s="97"/>
      <c r="M45" s="97"/>
      <c r="N45" s="97"/>
      <c r="O45" s="97"/>
    </row>
    <row r="46" spans="1:105" s="62" customFormat="1" ht="17.25" customHeight="1" x14ac:dyDescent="0.25">
      <c r="A46" s="58" t="s">
        <v>84</v>
      </c>
      <c r="B46" s="75" t="s">
        <v>83</v>
      </c>
      <c r="C46" s="75"/>
      <c r="D46" s="33"/>
      <c r="E46" s="33"/>
      <c r="F46" s="33"/>
      <c r="G46" s="32"/>
      <c r="H46" s="32"/>
      <c r="I46" s="32"/>
      <c r="J46" s="32"/>
      <c r="K46" s="97"/>
      <c r="L46" s="97"/>
      <c r="M46" s="97"/>
      <c r="N46" s="97"/>
      <c r="O46" s="97"/>
    </row>
    <row r="47" spans="1:105" ht="54" customHeight="1" x14ac:dyDescent="0.25">
      <c r="A47" s="4" t="s">
        <v>82</v>
      </c>
      <c r="B47" s="3" t="s">
        <v>81</v>
      </c>
      <c r="C47" s="55" t="s">
        <v>78</v>
      </c>
      <c r="D47" s="112" t="s">
        <v>336</v>
      </c>
      <c r="E47" s="112" t="s">
        <v>336</v>
      </c>
      <c r="F47" s="112" t="s">
        <v>336</v>
      </c>
      <c r="G47" s="112" t="s">
        <v>336</v>
      </c>
      <c r="H47" s="112" t="s">
        <v>336</v>
      </c>
      <c r="I47" s="112" t="s">
        <v>336</v>
      </c>
      <c r="J47" s="112" t="s">
        <v>336</v>
      </c>
      <c r="K47" s="112" t="s">
        <v>336</v>
      </c>
      <c r="L47" s="112" t="s">
        <v>336</v>
      </c>
      <c r="M47" s="112" t="s">
        <v>336</v>
      </c>
      <c r="N47" s="112" t="s">
        <v>336</v>
      </c>
      <c r="O47" s="112" t="s">
        <v>336</v>
      </c>
    </row>
    <row r="48" spans="1:105" ht="63.75" customHeight="1" x14ac:dyDescent="0.25">
      <c r="A48" s="4" t="s">
        <v>80</v>
      </c>
      <c r="B48" s="3" t="s">
        <v>79</v>
      </c>
      <c r="C48" s="55" t="s">
        <v>78</v>
      </c>
      <c r="D48" s="112" t="s">
        <v>336</v>
      </c>
      <c r="E48" s="112" t="s">
        <v>336</v>
      </c>
      <c r="F48" s="112" t="s">
        <v>336</v>
      </c>
      <c r="G48" s="112" t="s">
        <v>336</v>
      </c>
      <c r="H48" s="112" t="s">
        <v>336</v>
      </c>
      <c r="I48" s="112" t="s">
        <v>336</v>
      </c>
      <c r="J48" s="112" t="s">
        <v>336</v>
      </c>
      <c r="K48" s="112" t="s">
        <v>336</v>
      </c>
      <c r="L48" s="112" t="s">
        <v>336</v>
      </c>
      <c r="M48" s="112" t="s">
        <v>336</v>
      </c>
      <c r="N48" s="112" t="s">
        <v>336</v>
      </c>
      <c r="O48" s="112" t="s">
        <v>336</v>
      </c>
    </row>
    <row r="49" spans="1:15" ht="56.25" customHeight="1" x14ac:dyDescent="0.25">
      <c r="A49" s="4" t="s">
        <v>77</v>
      </c>
      <c r="B49" s="3" t="s">
        <v>76</v>
      </c>
      <c r="C49" s="55" t="s">
        <v>75</v>
      </c>
      <c r="D49" s="112" t="s">
        <v>336</v>
      </c>
      <c r="E49" s="112" t="s">
        <v>336</v>
      </c>
      <c r="F49" s="112" t="s">
        <v>336</v>
      </c>
      <c r="G49" s="112" t="s">
        <v>336</v>
      </c>
      <c r="H49" s="112" t="s">
        <v>336</v>
      </c>
      <c r="I49" s="112" t="s">
        <v>336</v>
      </c>
      <c r="J49" s="112" t="s">
        <v>336</v>
      </c>
      <c r="K49" s="112" t="s">
        <v>336</v>
      </c>
      <c r="L49" s="112" t="s">
        <v>336</v>
      </c>
      <c r="M49" s="112" t="s">
        <v>336</v>
      </c>
      <c r="N49" s="112" t="s">
        <v>336</v>
      </c>
      <c r="O49" s="112" t="s">
        <v>336</v>
      </c>
    </row>
    <row r="50" spans="1:15" ht="63" customHeight="1" x14ac:dyDescent="0.25">
      <c r="A50" s="4" t="s">
        <v>74</v>
      </c>
      <c r="B50" s="3" t="s">
        <v>73</v>
      </c>
      <c r="C50" s="55" t="s">
        <v>72</v>
      </c>
      <c r="D50" s="112" t="s">
        <v>336</v>
      </c>
      <c r="E50" s="112" t="s">
        <v>336</v>
      </c>
      <c r="F50" s="112" t="s">
        <v>336</v>
      </c>
      <c r="G50" s="112" t="s">
        <v>336</v>
      </c>
      <c r="H50" s="112" t="s">
        <v>336</v>
      </c>
      <c r="I50" s="112" t="s">
        <v>336</v>
      </c>
      <c r="J50" s="112" t="s">
        <v>336</v>
      </c>
      <c r="K50" s="112" t="s">
        <v>336</v>
      </c>
      <c r="L50" s="112" t="s">
        <v>336</v>
      </c>
      <c r="M50" s="112" t="s">
        <v>336</v>
      </c>
      <c r="N50" s="112" t="s">
        <v>336</v>
      </c>
      <c r="O50" s="112" t="s">
        <v>336</v>
      </c>
    </row>
    <row r="51" spans="1:15" ht="57" customHeight="1" x14ac:dyDescent="0.25">
      <c r="A51" s="4" t="s">
        <v>71</v>
      </c>
      <c r="B51" s="3" t="s">
        <v>70</v>
      </c>
      <c r="C51" s="55" t="s">
        <v>69</v>
      </c>
      <c r="D51" s="112" t="s">
        <v>336</v>
      </c>
      <c r="E51" s="112" t="s">
        <v>336</v>
      </c>
      <c r="F51" s="112" t="s">
        <v>336</v>
      </c>
      <c r="G51" s="112" t="s">
        <v>336</v>
      </c>
      <c r="H51" s="112" t="s">
        <v>336</v>
      </c>
      <c r="I51" s="112" t="s">
        <v>336</v>
      </c>
      <c r="J51" s="112" t="s">
        <v>336</v>
      </c>
      <c r="K51" s="112" t="s">
        <v>336</v>
      </c>
      <c r="L51" s="112" t="s">
        <v>336</v>
      </c>
      <c r="M51" s="112" t="s">
        <v>336</v>
      </c>
      <c r="N51" s="112" t="s">
        <v>336</v>
      </c>
      <c r="O51" s="112" t="s">
        <v>336</v>
      </c>
    </row>
    <row r="52" spans="1:15" ht="53.25" customHeight="1" x14ac:dyDescent="0.25">
      <c r="A52" s="4" t="s">
        <v>68</v>
      </c>
      <c r="B52" s="3" t="s">
        <v>67</v>
      </c>
      <c r="C52" s="55" t="s">
        <v>66</v>
      </c>
      <c r="D52" s="112" t="s">
        <v>336</v>
      </c>
      <c r="E52" s="112" t="s">
        <v>336</v>
      </c>
      <c r="F52" s="112" t="s">
        <v>336</v>
      </c>
      <c r="G52" s="112" t="s">
        <v>336</v>
      </c>
      <c r="H52" s="112" t="s">
        <v>336</v>
      </c>
      <c r="I52" s="112" t="s">
        <v>336</v>
      </c>
      <c r="J52" s="112" t="s">
        <v>336</v>
      </c>
      <c r="K52" s="112" t="s">
        <v>336</v>
      </c>
      <c r="L52" s="112" t="s">
        <v>336</v>
      </c>
      <c r="M52" s="112" t="s">
        <v>336</v>
      </c>
      <c r="N52" s="112" t="s">
        <v>336</v>
      </c>
      <c r="O52" s="112" t="s">
        <v>336</v>
      </c>
    </row>
    <row r="53" spans="1:15" ht="49.5" customHeight="1" x14ac:dyDescent="0.25">
      <c r="A53" s="4" t="s">
        <v>65</v>
      </c>
      <c r="B53" s="3" t="s">
        <v>64</v>
      </c>
      <c r="C53" s="55" t="s">
        <v>29</v>
      </c>
      <c r="D53" s="125">
        <v>42231</v>
      </c>
      <c r="E53" s="33" t="s">
        <v>617</v>
      </c>
      <c r="F53" s="97"/>
      <c r="G53" s="97" t="s">
        <v>618</v>
      </c>
      <c r="H53" s="97" t="s">
        <v>619</v>
      </c>
      <c r="I53" s="97" t="s">
        <v>620</v>
      </c>
      <c r="J53" s="97" t="s">
        <v>620</v>
      </c>
      <c r="K53" s="97" t="s">
        <v>621</v>
      </c>
      <c r="L53" s="97" t="s">
        <v>622</v>
      </c>
      <c r="M53" s="96">
        <v>42196</v>
      </c>
      <c r="N53" s="96">
        <v>42197</v>
      </c>
      <c r="O53" s="97" t="s">
        <v>623</v>
      </c>
    </row>
    <row r="54" spans="1:15" s="62" customFormat="1" ht="16.5" customHeight="1" x14ac:dyDescent="0.25">
      <c r="A54" s="58" t="s">
        <v>63</v>
      </c>
      <c r="B54" s="76" t="s">
        <v>62</v>
      </c>
      <c r="C54" s="76"/>
      <c r="D54" s="33"/>
      <c r="E54" s="33"/>
      <c r="F54" s="33"/>
      <c r="G54" s="32"/>
      <c r="H54" s="32"/>
      <c r="I54" s="32"/>
      <c r="J54" s="32"/>
      <c r="K54" s="97"/>
      <c r="L54" s="97"/>
      <c r="M54" s="97"/>
      <c r="N54" s="97"/>
      <c r="O54" s="97"/>
    </row>
    <row r="55" spans="1:15" ht="54.75" customHeight="1" x14ac:dyDescent="0.25">
      <c r="A55" s="77" t="s">
        <v>61</v>
      </c>
      <c r="B55" s="3" t="s">
        <v>60</v>
      </c>
      <c r="C55" s="55" t="s">
        <v>57</v>
      </c>
      <c r="D55" s="112" t="s">
        <v>336</v>
      </c>
      <c r="E55" s="112" t="s">
        <v>336</v>
      </c>
      <c r="F55" s="112" t="s">
        <v>336</v>
      </c>
      <c r="G55" s="112" t="s">
        <v>336</v>
      </c>
      <c r="H55" s="112" t="s">
        <v>336</v>
      </c>
      <c r="I55" s="112" t="s">
        <v>336</v>
      </c>
      <c r="J55" s="112" t="s">
        <v>336</v>
      </c>
      <c r="K55" s="112" t="s">
        <v>336</v>
      </c>
      <c r="L55" s="112" t="s">
        <v>336</v>
      </c>
      <c r="M55" s="112" t="s">
        <v>336</v>
      </c>
      <c r="N55" s="112" t="s">
        <v>336</v>
      </c>
      <c r="O55" s="112" t="s">
        <v>336</v>
      </c>
    </row>
    <row r="56" spans="1:15" ht="51" customHeight="1" x14ac:dyDescent="0.25">
      <c r="A56" s="4" t="s">
        <v>59</v>
      </c>
      <c r="B56" s="3" t="s">
        <v>58</v>
      </c>
      <c r="C56" s="55" t="s">
        <v>57</v>
      </c>
      <c r="D56" s="112" t="s">
        <v>336</v>
      </c>
      <c r="E56" s="112" t="s">
        <v>336</v>
      </c>
      <c r="F56" s="112" t="s">
        <v>336</v>
      </c>
      <c r="G56" s="112" t="s">
        <v>336</v>
      </c>
      <c r="H56" s="112" t="s">
        <v>336</v>
      </c>
      <c r="I56" s="112" t="s">
        <v>336</v>
      </c>
      <c r="J56" s="112" t="s">
        <v>336</v>
      </c>
      <c r="K56" s="112" t="s">
        <v>336</v>
      </c>
      <c r="L56" s="112" t="s">
        <v>336</v>
      </c>
      <c r="M56" s="112" t="s">
        <v>336</v>
      </c>
      <c r="N56" s="112" t="s">
        <v>336</v>
      </c>
      <c r="O56" s="112" t="s">
        <v>336</v>
      </c>
    </row>
    <row r="57" spans="1:15" ht="56.25" customHeight="1" x14ac:dyDescent="0.25">
      <c r="A57" s="4" t="s">
        <v>56</v>
      </c>
      <c r="B57" s="78" t="s">
        <v>55</v>
      </c>
      <c r="C57" s="55" t="s">
        <v>6</v>
      </c>
      <c r="D57" s="112" t="s">
        <v>336</v>
      </c>
      <c r="E57" s="112" t="s">
        <v>336</v>
      </c>
      <c r="F57" s="112" t="s">
        <v>336</v>
      </c>
      <c r="G57" s="112" t="s">
        <v>336</v>
      </c>
      <c r="H57" s="112" t="s">
        <v>336</v>
      </c>
      <c r="I57" s="112" t="s">
        <v>336</v>
      </c>
      <c r="J57" s="112" t="s">
        <v>336</v>
      </c>
      <c r="K57" s="112" t="s">
        <v>336</v>
      </c>
      <c r="L57" s="112" t="s">
        <v>336</v>
      </c>
      <c r="M57" s="112" t="s">
        <v>336</v>
      </c>
      <c r="N57" s="112" t="s">
        <v>336</v>
      </c>
      <c r="O57" s="112" t="s">
        <v>336</v>
      </c>
    </row>
    <row r="58" spans="1:15" ht="59.25" customHeight="1" x14ac:dyDescent="0.25">
      <c r="A58" s="4" t="s">
        <v>54</v>
      </c>
      <c r="B58" s="78" t="s">
        <v>53</v>
      </c>
      <c r="C58" s="55" t="s">
        <v>52</v>
      </c>
      <c r="D58" s="112" t="s">
        <v>336</v>
      </c>
      <c r="E58" s="112" t="s">
        <v>336</v>
      </c>
      <c r="F58" s="112" t="s">
        <v>336</v>
      </c>
      <c r="G58" s="112" t="s">
        <v>336</v>
      </c>
      <c r="H58" s="112" t="s">
        <v>336</v>
      </c>
      <c r="I58" s="112" t="s">
        <v>336</v>
      </c>
      <c r="J58" s="112" t="s">
        <v>336</v>
      </c>
      <c r="K58" s="112" t="s">
        <v>336</v>
      </c>
      <c r="L58" s="112" t="s">
        <v>336</v>
      </c>
      <c r="M58" s="112" t="s">
        <v>336</v>
      </c>
      <c r="N58" s="112" t="s">
        <v>336</v>
      </c>
      <c r="O58" s="112" t="s">
        <v>336</v>
      </c>
    </row>
    <row r="59" spans="1:15" ht="16.5" customHeight="1" x14ac:dyDescent="0.25">
      <c r="A59" s="4" t="s">
        <v>51</v>
      </c>
      <c r="B59" s="78" t="s">
        <v>50</v>
      </c>
      <c r="C59" s="55" t="s">
        <v>49</v>
      </c>
      <c r="D59" s="33" t="s">
        <v>291</v>
      </c>
      <c r="E59" s="33" t="s">
        <v>291</v>
      </c>
      <c r="F59" s="33" t="s">
        <v>291</v>
      </c>
      <c r="G59" s="33" t="s">
        <v>291</v>
      </c>
      <c r="H59" s="33" t="s">
        <v>291</v>
      </c>
      <c r="I59" s="33" t="s">
        <v>291</v>
      </c>
      <c r="J59" s="33" t="s">
        <v>291</v>
      </c>
      <c r="K59" s="135" t="s">
        <v>291</v>
      </c>
      <c r="L59" s="135" t="s">
        <v>291</v>
      </c>
      <c r="M59" s="135" t="s">
        <v>291</v>
      </c>
      <c r="N59" s="135" t="s">
        <v>291</v>
      </c>
      <c r="O59" s="135" t="s">
        <v>291</v>
      </c>
    </row>
    <row r="60" spans="1:15" ht="43.5" customHeight="1" x14ac:dyDescent="0.25">
      <c r="A60" s="4" t="s">
        <v>48</v>
      </c>
      <c r="B60" s="78" t="s">
        <v>47</v>
      </c>
      <c r="C60" s="55" t="s">
        <v>46</v>
      </c>
      <c r="D60" s="98" t="s">
        <v>337</v>
      </c>
      <c r="E60" s="98" t="s">
        <v>337</v>
      </c>
      <c r="F60" s="98" t="s">
        <v>337</v>
      </c>
      <c r="G60" s="98" t="s">
        <v>337</v>
      </c>
      <c r="H60" s="98" t="s">
        <v>337</v>
      </c>
      <c r="I60" s="98" t="s">
        <v>337</v>
      </c>
      <c r="J60" s="98" t="s">
        <v>337</v>
      </c>
      <c r="K60" s="98" t="s">
        <v>337</v>
      </c>
      <c r="L60" s="98" t="s">
        <v>337</v>
      </c>
      <c r="M60" s="98" t="s">
        <v>337</v>
      </c>
      <c r="N60" s="98" t="s">
        <v>337</v>
      </c>
      <c r="O60" s="98" t="s">
        <v>337</v>
      </c>
    </row>
    <row r="61" spans="1:15" s="62" customFormat="1" ht="16.5" customHeight="1" x14ac:dyDescent="0.25">
      <c r="A61" s="58" t="s">
        <v>45</v>
      </c>
      <c r="B61" s="198" t="s">
        <v>44</v>
      </c>
      <c r="C61" s="198"/>
      <c r="D61" s="33"/>
      <c r="E61" s="33"/>
      <c r="F61" s="33"/>
      <c r="G61" s="32"/>
      <c r="H61" s="32"/>
      <c r="I61" s="32"/>
      <c r="J61" s="32"/>
      <c r="K61" s="97"/>
      <c r="L61" s="97"/>
      <c r="M61" s="97"/>
      <c r="N61" s="97"/>
      <c r="O61" s="97"/>
    </row>
    <row r="62" spans="1:15" ht="51" customHeight="1" x14ac:dyDescent="0.25">
      <c r="A62" s="4" t="s">
        <v>43</v>
      </c>
      <c r="B62" s="78" t="s">
        <v>42</v>
      </c>
      <c r="C62" s="55" t="s">
        <v>41</v>
      </c>
      <c r="D62" s="112" t="s">
        <v>336</v>
      </c>
      <c r="E62" s="112" t="s">
        <v>336</v>
      </c>
      <c r="F62" s="112" t="s">
        <v>336</v>
      </c>
      <c r="G62" s="112" t="s">
        <v>336</v>
      </c>
      <c r="H62" s="112" t="s">
        <v>336</v>
      </c>
      <c r="I62" s="112" t="s">
        <v>336</v>
      </c>
      <c r="J62" s="112" t="s">
        <v>336</v>
      </c>
      <c r="K62" s="112" t="s">
        <v>336</v>
      </c>
      <c r="L62" s="112" t="s">
        <v>336</v>
      </c>
      <c r="M62" s="112" t="s">
        <v>336</v>
      </c>
      <c r="N62" s="112" t="s">
        <v>336</v>
      </c>
      <c r="O62" s="112" t="s">
        <v>336</v>
      </c>
    </row>
    <row r="63" spans="1:15" ht="54" customHeight="1" x14ac:dyDescent="0.25">
      <c r="A63" s="4" t="s">
        <v>40</v>
      </c>
      <c r="B63" s="3" t="s">
        <v>39</v>
      </c>
      <c r="C63" s="55" t="s">
        <v>38</v>
      </c>
      <c r="D63" s="112" t="s">
        <v>336</v>
      </c>
      <c r="E63" s="112" t="s">
        <v>336</v>
      </c>
      <c r="F63" s="112" t="s">
        <v>336</v>
      </c>
      <c r="G63" s="112" t="s">
        <v>336</v>
      </c>
      <c r="H63" s="112" t="s">
        <v>336</v>
      </c>
      <c r="I63" s="112" t="s">
        <v>336</v>
      </c>
      <c r="J63" s="112" t="s">
        <v>336</v>
      </c>
      <c r="K63" s="112" t="s">
        <v>336</v>
      </c>
      <c r="L63" s="112" t="s">
        <v>336</v>
      </c>
      <c r="M63" s="112" t="s">
        <v>336</v>
      </c>
      <c r="N63" s="112" t="s">
        <v>336</v>
      </c>
      <c r="O63" s="112" t="s">
        <v>336</v>
      </c>
    </row>
    <row r="64" spans="1:15" ht="35.25" customHeight="1" x14ac:dyDescent="0.25">
      <c r="A64" s="4" t="s">
        <v>37</v>
      </c>
      <c r="B64" s="3" t="s">
        <v>36</v>
      </c>
      <c r="C64" s="55" t="s">
        <v>6</v>
      </c>
      <c r="D64" s="98" t="s">
        <v>337</v>
      </c>
      <c r="E64" s="98" t="s">
        <v>337</v>
      </c>
      <c r="F64" s="98" t="s">
        <v>337</v>
      </c>
      <c r="G64" s="98" t="s">
        <v>337</v>
      </c>
      <c r="H64" s="98" t="s">
        <v>337</v>
      </c>
      <c r="I64" s="98" t="s">
        <v>337</v>
      </c>
      <c r="J64" s="98" t="s">
        <v>337</v>
      </c>
      <c r="K64" s="88" t="s">
        <v>352</v>
      </c>
      <c r="L64" s="88" t="s">
        <v>352</v>
      </c>
      <c r="M64" s="88" t="s">
        <v>352</v>
      </c>
      <c r="N64" s="88" t="s">
        <v>352</v>
      </c>
      <c r="O64" s="88" t="s">
        <v>352</v>
      </c>
    </row>
    <row r="65" spans="1:15" ht="16.5" customHeight="1" x14ac:dyDescent="0.25">
      <c r="A65" s="67" t="s">
        <v>35</v>
      </c>
      <c r="B65" s="75" t="s">
        <v>34</v>
      </c>
      <c r="C65" s="60" t="s">
        <v>33</v>
      </c>
      <c r="D65" s="32"/>
      <c r="E65" s="32"/>
      <c r="F65" s="32"/>
      <c r="G65" s="32"/>
      <c r="H65" s="32"/>
      <c r="I65" s="32"/>
      <c r="J65" s="32"/>
      <c r="K65" s="97"/>
      <c r="L65" s="97"/>
      <c r="M65" s="97"/>
      <c r="N65" s="97"/>
      <c r="O65" s="97"/>
    </row>
    <row r="66" spans="1:15" ht="60.75" customHeight="1" x14ac:dyDescent="0.25">
      <c r="A66" s="55" t="s">
        <v>32</v>
      </c>
      <c r="B66" s="3" t="s">
        <v>31</v>
      </c>
      <c r="C66" s="60" t="s">
        <v>30</v>
      </c>
      <c r="D66" s="112" t="s">
        <v>336</v>
      </c>
      <c r="E66" s="112" t="s">
        <v>336</v>
      </c>
      <c r="F66" s="112" t="s">
        <v>336</v>
      </c>
      <c r="G66" s="112" t="s">
        <v>336</v>
      </c>
      <c r="H66" s="112" t="s">
        <v>336</v>
      </c>
      <c r="I66" s="112" t="s">
        <v>336</v>
      </c>
      <c r="J66" s="112" t="s">
        <v>336</v>
      </c>
      <c r="K66" s="112" t="s">
        <v>336</v>
      </c>
      <c r="L66" s="112" t="s">
        <v>336</v>
      </c>
      <c r="M66" s="112" t="s">
        <v>336</v>
      </c>
      <c r="N66" s="112" t="s">
        <v>336</v>
      </c>
      <c r="O66" s="112" t="s">
        <v>336</v>
      </c>
    </row>
    <row r="67" spans="1:15" s="62" customFormat="1" ht="17.25" customHeight="1" x14ac:dyDescent="0.25">
      <c r="A67" s="67" t="s">
        <v>153</v>
      </c>
      <c r="B67" s="75" t="s">
        <v>281</v>
      </c>
      <c r="C67" s="79"/>
      <c r="D67" s="32"/>
      <c r="E67" s="32"/>
      <c r="F67" s="32"/>
      <c r="G67" s="32"/>
      <c r="H67" s="32"/>
      <c r="I67" s="32"/>
      <c r="J67" s="32"/>
      <c r="K67" s="97"/>
      <c r="L67" s="97"/>
      <c r="M67" s="97"/>
      <c r="N67" s="97"/>
      <c r="O67" s="97"/>
    </row>
    <row r="68" spans="1:15" s="137" customFormat="1" ht="51" customHeight="1" x14ac:dyDescent="0.25">
      <c r="A68" s="55" t="s">
        <v>154</v>
      </c>
      <c r="B68" s="3" t="s">
        <v>282</v>
      </c>
      <c r="C68" s="55" t="s">
        <v>29</v>
      </c>
      <c r="D68" s="97" t="s">
        <v>624</v>
      </c>
      <c r="E68" s="97" t="s">
        <v>625</v>
      </c>
      <c r="F68" s="97" t="s">
        <v>626</v>
      </c>
      <c r="G68" s="97" t="s">
        <v>627</v>
      </c>
      <c r="H68" s="97" t="s">
        <v>627</v>
      </c>
      <c r="I68" s="97" t="s">
        <v>628</v>
      </c>
      <c r="J68" s="97" t="s">
        <v>629</v>
      </c>
      <c r="K68" s="97" t="s">
        <v>630</v>
      </c>
      <c r="L68" s="97" t="s">
        <v>631</v>
      </c>
      <c r="M68" s="96" t="s">
        <v>632</v>
      </c>
      <c r="N68" s="96" t="s">
        <v>633</v>
      </c>
      <c r="O68" s="97" t="s">
        <v>634</v>
      </c>
    </row>
    <row r="69" spans="1:15" s="62" customFormat="1" ht="15.75" hidden="1" customHeight="1" x14ac:dyDescent="0.25">
      <c r="A69" s="55" t="s">
        <v>283</v>
      </c>
      <c r="B69" s="3" t="s">
        <v>284</v>
      </c>
      <c r="C69" s="55" t="s">
        <v>29</v>
      </c>
      <c r="D69" s="32"/>
      <c r="E69" s="32"/>
      <c r="F69" s="32"/>
      <c r="G69" s="32"/>
      <c r="H69" s="32"/>
      <c r="I69" s="32"/>
      <c r="J69" s="32"/>
      <c r="K69" s="97"/>
      <c r="L69" s="97"/>
      <c r="M69" s="97"/>
      <c r="N69" s="97"/>
      <c r="O69" s="97"/>
    </row>
    <row r="70" spans="1:15" ht="16.5" customHeight="1" x14ac:dyDescent="0.25">
      <c r="A70" s="205" t="s">
        <v>28</v>
      </c>
      <c r="B70" s="205"/>
      <c r="C70" s="205"/>
      <c r="D70" s="32"/>
      <c r="E70" s="32"/>
      <c r="F70" s="32"/>
      <c r="G70" s="32"/>
      <c r="H70" s="32"/>
      <c r="I70" s="32"/>
      <c r="J70" s="32"/>
      <c r="K70" s="97"/>
      <c r="L70" s="97"/>
      <c r="M70" s="97"/>
      <c r="N70" s="97"/>
      <c r="O70" s="97"/>
    </row>
    <row r="71" spans="1:15" ht="59.25" customHeight="1" x14ac:dyDescent="0.25">
      <c r="A71" s="4" t="s">
        <v>27</v>
      </c>
      <c r="B71" s="81" t="s">
        <v>26</v>
      </c>
      <c r="C71" s="82" t="s">
        <v>23</v>
      </c>
      <c r="D71" s="112" t="s">
        <v>336</v>
      </c>
      <c r="E71" s="112" t="s">
        <v>336</v>
      </c>
      <c r="F71" s="112" t="s">
        <v>336</v>
      </c>
      <c r="G71" s="112" t="s">
        <v>336</v>
      </c>
      <c r="H71" s="112" t="s">
        <v>336</v>
      </c>
      <c r="I71" s="112" t="s">
        <v>336</v>
      </c>
      <c r="J71" s="112" t="s">
        <v>336</v>
      </c>
      <c r="K71" s="112" t="s">
        <v>336</v>
      </c>
      <c r="L71" s="112" t="s">
        <v>336</v>
      </c>
      <c r="M71" s="112" t="s">
        <v>336</v>
      </c>
      <c r="N71" s="112" t="s">
        <v>336</v>
      </c>
      <c r="O71" s="112" t="s">
        <v>336</v>
      </c>
    </row>
    <row r="72" spans="1:15" ht="59.25" customHeight="1" x14ac:dyDescent="0.25">
      <c r="A72" s="82" t="s">
        <v>25</v>
      </c>
      <c r="B72" s="81" t="s">
        <v>24</v>
      </c>
      <c r="C72" s="82" t="s">
        <v>23</v>
      </c>
      <c r="D72" s="112" t="s">
        <v>336</v>
      </c>
      <c r="E72" s="112" t="s">
        <v>336</v>
      </c>
      <c r="F72" s="112" t="s">
        <v>336</v>
      </c>
      <c r="G72" s="112" t="s">
        <v>336</v>
      </c>
      <c r="H72" s="112" t="s">
        <v>336</v>
      </c>
      <c r="I72" s="112" t="s">
        <v>336</v>
      </c>
      <c r="J72" s="112" t="s">
        <v>336</v>
      </c>
      <c r="K72" s="112" t="s">
        <v>336</v>
      </c>
      <c r="L72" s="112" t="s">
        <v>336</v>
      </c>
      <c r="M72" s="112" t="s">
        <v>336</v>
      </c>
      <c r="N72" s="112" t="s">
        <v>336</v>
      </c>
      <c r="O72" s="112" t="s">
        <v>336</v>
      </c>
    </row>
    <row r="73" spans="1:15" ht="17.25" customHeight="1" x14ac:dyDescent="0.25">
      <c r="A73" s="199" t="s">
        <v>140</v>
      </c>
      <c r="B73" s="199"/>
      <c r="C73" s="199"/>
      <c r="D73" s="32"/>
      <c r="E73" s="32"/>
      <c r="F73" s="32"/>
      <c r="G73" s="32"/>
      <c r="H73" s="32"/>
      <c r="I73" s="32"/>
      <c r="J73" s="32"/>
      <c r="K73" s="97"/>
      <c r="L73" s="97"/>
      <c r="M73" s="97"/>
      <c r="N73" s="97"/>
      <c r="O73" s="97"/>
    </row>
    <row r="74" spans="1:15" ht="78" customHeight="1" x14ac:dyDescent="0.25">
      <c r="A74" s="206" t="s">
        <v>135</v>
      </c>
      <c r="B74" s="3" t="s">
        <v>18</v>
      </c>
      <c r="C74" s="55" t="s">
        <v>17</v>
      </c>
      <c r="D74" s="88" t="s">
        <v>422</v>
      </c>
      <c r="E74" s="88" t="s">
        <v>422</v>
      </c>
      <c r="F74" s="88" t="s">
        <v>422</v>
      </c>
      <c r="G74" s="88" t="s">
        <v>422</v>
      </c>
      <c r="H74" s="88" t="s">
        <v>422</v>
      </c>
      <c r="I74" s="88" t="s">
        <v>422</v>
      </c>
      <c r="J74" s="88" t="s">
        <v>422</v>
      </c>
      <c r="K74" s="88" t="s">
        <v>422</v>
      </c>
      <c r="L74" s="88" t="s">
        <v>422</v>
      </c>
      <c r="M74" s="88" t="s">
        <v>422</v>
      </c>
      <c r="N74" s="88" t="s">
        <v>422</v>
      </c>
      <c r="O74" s="88" t="s">
        <v>422</v>
      </c>
    </row>
    <row r="75" spans="1:15" ht="51" customHeight="1" x14ac:dyDescent="0.25">
      <c r="A75" s="200"/>
      <c r="B75" s="3" t="s">
        <v>16</v>
      </c>
      <c r="C75" s="4" t="s">
        <v>6</v>
      </c>
      <c r="D75" s="110" t="s">
        <v>6</v>
      </c>
      <c r="E75" s="110" t="s">
        <v>6</v>
      </c>
      <c r="F75" s="110" t="s">
        <v>6</v>
      </c>
      <c r="G75" s="110" t="s">
        <v>6</v>
      </c>
      <c r="H75" s="110" t="s">
        <v>6</v>
      </c>
      <c r="I75" s="110" t="s">
        <v>6</v>
      </c>
      <c r="J75" s="110" t="s">
        <v>6</v>
      </c>
      <c r="K75" s="110" t="s">
        <v>6</v>
      </c>
      <c r="L75" s="110" t="s">
        <v>6</v>
      </c>
      <c r="M75" s="110" t="s">
        <v>6</v>
      </c>
      <c r="N75" s="110" t="s">
        <v>6</v>
      </c>
      <c r="O75" s="110" t="s">
        <v>6</v>
      </c>
    </row>
    <row r="76" spans="1:15" ht="33" customHeight="1" x14ac:dyDescent="0.25">
      <c r="A76" s="4" t="s">
        <v>132</v>
      </c>
      <c r="B76" s="83" t="s">
        <v>15</v>
      </c>
      <c r="C76" s="4" t="s">
        <v>6</v>
      </c>
      <c r="D76" s="110" t="s">
        <v>6</v>
      </c>
      <c r="E76" s="110" t="s">
        <v>6</v>
      </c>
      <c r="F76" s="110" t="s">
        <v>6</v>
      </c>
      <c r="G76" s="110" t="s">
        <v>6</v>
      </c>
      <c r="H76" s="110" t="s">
        <v>6</v>
      </c>
      <c r="I76" s="110" t="s">
        <v>6</v>
      </c>
      <c r="J76" s="110" t="s">
        <v>6</v>
      </c>
      <c r="K76" s="110" t="s">
        <v>6</v>
      </c>
      <c r="L76" s="110" t="s">
        <v>6</v>
      </c>
      <c r="M76" s="110" t="s">
        <v>6</v>
      </c>
      <c r="N76" s="110" t="s">
        <v>6</v>
      </c>
      <c r="O76" s="110" t="s">
        <v>6</v>
      </c>
    </row>
    <row r="77" spans="1:15" ht="36" customHeight="1" x14ac:dyDescent="0.25">
      <c r="A77" s="4" t="s">
        <v>123</v>
      </c>
      <c r="B77" s="3" t="s">
        <v>14</v>
      </c>
      <c r="C77" s="4" t="s">
        <v>6</v>
      </c>
      <c r="D77" s="110" t="s">
        <v>6</v>
      </c>
      <c r="E77" s="110" t="s">
        <v>6</v>
      </c>
      <c r="F77" s="110" t="s">
        <v>6</v>
      </c>
      <c r="G77" s="110" t="s">
        <v>6</v>
      </c>
      <c r="H77" s="110" t="s">
        <v>6</v>
      </c>
      <c r="I77" s="110" t="s">
        <v>6</v>
      </c>
      <c r="J77" s="110" t="s">
        <v>6</v>
      </c>
      <c r="K77" s="110" t="s">
        <v>6</v>
      </c>
      <c r="L77" s="110" t="s">
        <v>6</v>
      </c>
      <c r="M77" s="110" t="s">
        <v>6</v>
      </c>
      <c r="N77" s="110" t="s">
        <v>6</v>
      </c>
      <c r="O77" s="110" t="s">
        <v>6</v>
      </c>
    </row>
    <row r="78" spans="1:15" ht="30" customHeight="1" x14ac:dyDescent="0.25">
      <c r="A78" s="4" t="s">
        <v>116</v>
      </c>
      <c r="B78" s="83" t="s">
        <v>13</v>
      </c>
      <c r="C78" s="4" t="s">
        <v>6</v>
      </c>
      <c r="D78" s="110" t="s">
        <v>6</v>
      </c>
      <c r="E78" s="110" t="s">
        <v>6</v>
      </c>
      <c r="F78" s="110" t="s">
        <v>6</v>
      </c>
      <c r="G78" s="110" t="s">
        <v>6</v>
      </c>
      <c r="H78" s="110" t="s">
        <v>6</v>
      </c>
      <c r="I78" s="110" t="s">
        <v>6</v>
      </c>
      <c r="J78" s="110" t="s">
        <v>6</v>
      </c>
      <c r="K78" s="110" t="s">
        <v>6</v>
      </c>
      <c r="L78" s="110" t="s">
        <v>6</v>
      </c>
      <c r="M78" s="110" t="s">
        <v>6</v>
      </c>
      <c r="N78" s="110" t="s">
        <v>6</v>
      </c>
      <c r="O78" s="110" t="s">
        <v>6</v>
      </c>
    </row>
    <row r="79" spans="1:15" ht="51" customHeight="1" x14ac:dyDescent="0.25">
      <c r="A79" s="4" t="s">
        <v>97</v>
      </c>
      <c r="B79" s="3" t="s">
        <v>12</v>
      </c>
      <c r="C79" s="4" t="s">
        <v>11</v>
      </c>
      <c r="D79" s="110" t="s">
        <v>11</v>
      </c>
      <c r="E79" s="110" t="s">
        <v>11</v>
      </c>
      <c r="F79" s="110" t="s">
        <v>11</v>
      </c>
      <c r="G79" s="110" t="s">
        <v>11</v>
      </c>
      <c r="H79" s="110" t="s">
        <v>11</v>
      </c>
      <c r="I79" s="110" t="s">
        <v>11</v>
      </c>
      <c r="J79" s="110" t="s">
        <v>11</v>
      </c>
      <c r="K79" s="110" t="s">
        <v>11</v>
      </c>
      <c r="L79" s="110" t="s">
        <v>11</v>
      </c>
      <c r="M79" s="110" t="s">
        <v>11</v>
      </c>
      <c r="N79" s="110" t="s">
        <v>11</v>
      </c>
      <c r="O79" s="110" t="s">
        <v>11</v>
      </c>
    </row>
    <row r="80" spans="1:15" ht="31.5" customHeight="1" x14ac:dyDescent="0.25">
      <c r="A80" s="4" t="s">
        <v>92</v>
      </c>
      <c r="B80" s="3" t="s">
        <v>10</v>
      </c>
      <c r="C80" s="4" t="s">
        <v>6</v>
      </c>
      <c r="D80" s="110" t="s">
        <v>6</v>
      </c>
      <c r="E80" s="110" t="s">
        <v>6</v>
      </c>
      <c r="F80" s="110" t="s">
        <v>6</v>
      </c>
      <c r="G80" s="110" t="s">
        <v>6</v>
      </c>
      <c r="H80" s="110" t="s">
        <v>6</v>
      </c>
      <c r="I80" s="110" t="s">
        <v>6</v>
      </c>
      <c r="J80" s="110" t="s">
        <v>6</v>
      </c>
      <c r="K80" s="110" t="s">
        <v>6</v>
      </c>
      <c r="L80" s="110" t="s">
        <v>6</v>
      </c>
      <c r="M80" s="110" t="s">
        <v>6</v>
      </c>
      <c r="N80" s="110" t="s">
        <v>6</v>
      </c>
      <c r="O80" s="110" t="s">
        <v>6</v>
      </c>
    </row>
    <row r="81" spans="1:15" ht="64.5" customHeight="1" x14ac:dyDescent="0.25">
      <c r="A81" s="4" t="s">
        <v>142</v>
      </c>
      <c r="B81" s="78" t="s">
        <v>9</v>
      </c>
      <c r="C81" s="55" t="s">
        <v>8</v>
      </c>
      <c r="D81" s="110" t="s">
        <v>8</v>
      </c>
      <c r="E81" s="110" t="s">
        <v>8</v>
      </c>
      <c r="F81" s="110" t="s">
        <v>8</v>
      </c>
      <c r="G81" s="110" t="s">
        <v>8</v>
      </c>
      <c r="H81" s="110" t="s">
        <v>8</v>
      </c>
      <c r="I81" s="110" t="s">
        <v>8</v>
      </c>
      <c r="J81" s="110" t="s">
        <v>8</v>
      </c>
      <c r="K81" s="110" t="s">
        <v>8</v>
      </c>
      <c r="L81" s="110" t="s">
        <v>8</v>
      </c>
      <c r="M81" s="110" t="s">
        <v>8</v>
      </c>
      <c r="N81" s="110" t="s">
        <v>8</v>
      </c>
      <c r="O81" s="110" t="s">
        <v>8</v>
      </c>
    </row>
    <row r="82" spans="1:15" ht="36" customHeight="1" x14ac:dyDescent="0.25">
      <c r="A82" s="4" t="s">
        <v>143</v>
      </c>
      <c r="B82" s="78" t="s">
        <v>7</v>
      </c>
      <c r="C82" s="4" t="s">
        <v>6</v>
      </c>
      <c r="D82" s="110" t="s">
        <v>6</v>
      </c>
      <c r="E82" s="110" t="s">
        <v>6</v>
      </c>
      <c r="F82" s="110" t="s">
        <v>6</v>
      </c>
      <c r="G82" s="110" t="s">
        <v>6</v>
      </c>
      <c r="H82" s="110" t="s">
        <v>6</v>
      </c>
      <c r="I82" s="110" t="s">
        <v>6</v>
      </c>
      <c r="J82" s="110" t="s">
        <v>6</v>
      </c>
      <c r="K82" s="110" t="s">
        <v>6</v>
      </c>
      <c r="L82" s="110" t="s">
        <v>6</v>
      </c>
      <c r="M82" s="110" t="s">
        <v>6</v>
      </c>
      <c r="N82" s="110" t="s">
        <v>6</v>
      </c>
      <c r="O82" s="110" t="s">
        <v>6</v>
      </c>
    </row>
    <row r="83" spans="1:15" ht="36" customHeight="1" x14ac:dyDescent="0.25">
      <c r="A83" s="4" t="s">
        <v>144</v>
      </c>
      <c r="B83" s="78" t="s">
        <v>5</v>
      </c>
      <c r="C83" s="55" t="s">
        <v>4</v>
      </c>
      <c r="D83" s="110" t="s">
        <v>4</v>
      </c>
      <c r="E83" s="110" t="s">
        <v>4</v>
      </c>
      <c r="F83" s="110" t="s">
        <v>4</v>
      </c>
      <c r="G83" s="110" t="s">
        <v>4</v>
      </c>
      <c r="H83" s="110" t="s">
        <v>4</v>
      </c>
      <c r="I83" s="110" t="s">
        <v>4</v>
      </c>
      <c r="J83" s="110" t="s">
        <v>4</v>
      </c>
      <c r="K83" s="110" t="s">
        <v>4</v>
      </c>
      <c r="L83" s="110" t="s">
        <v>4</v>
      </c>
      <c r="M83" s="110" t="s">
        <v>4</v>
      </c>
      <c r="N83" s="110" t="s">
        <v>4</v>
      </c>
      <c r="O83" s="110" t="s">
        <v>4</v>
      </c>
    </row>
    <row r="84" spans="1:15" ht="36" customHeight="1" x14ac:dyDescent="0.25">
      <c r="A84" s="4" t="s">
        <v>145</v>
      </c>
      <c r="B84" s="78" t="s">
        <v>3</v>
      </c>
      <c r="C84" s="55" t="s">
        <v>2</v>
      </c>
      <c r="D84" s="110" t="s">
        <v>2</v>
      </c>
      <c r="E84" s="110" t="s">
        <v>2</v>
      </c>
      <c r="F84" s="110" t="s">
        <v>2</v>
      </c>
      <c r="G84" s="110" t="s">
        <v>2</v>
      </c>
      <c r="H84" s="110" t="s">
        <v>2</v>
      </c>
      <c r="I84" s="110" t="s">
        <v>2</v>
      </c>
      <c r="J84" s="110" t="s">
        <v>2</v>
      </c>
      <c r="K84" s="110" t="s">
        <v>2</v>
      </c>
      <c r="L84" s="110" t="s">
        <v>2</v>
      </c>
      <c r="M84" s="110" t="s">
        <v>2</v>
      </c>
      <c r="N84" s="110" t="s">
        <v>2</v>
      </c>
      <c r="O84" s="110" t="s">
        <v>2</v>
      </c>
    </row>
    <row r="85" spans="1:15" ht="36" customHeight="1" x14ac:dyDescent="0.25">
      <c r="A85" s="51" t="s">
        <v>305</v>
      </c>
      <c r="B85" s="115" t="s">
        <v>306</v>
      </c>
      <c r="C85" s="108" t="s">
        <v>307</v>
      </c>
      <c r="D85" s="116" t="s">
        <v>287</v>
      </c>
      <c r="E85" s="117" t="s">
        <v>304</v>
      </c>
      <c r="F85" s="117" t="s">
        <v>304</v>
      </c>
      <c r="G85" s="116" t="s">
        <v>287</v>
      </c>
      <c r="H85" s="117" t="s">
        <v>304</v>
      </c>
      <c r="I85" s="117" t="s">
        <v>304</v>
      </c>
      <c r="J85" s="117" t="s">
        <v>304</v>
      </c>
      <c r="K85" s="117" t="s">
        <v>304</v>
      </c>
      <c r="L85" s="117" t="s">
        <v>304</v>
      </c>
      <c r="M85" s="117" t="s">
        <v>304</v>
      </c>
      <c r="N85" s="118" t="s">
        <v>287</v>
      </c>
      <c r="O85" s="117" t="s">
        <v>304</v>
      </c>
    </row>
    <row r="86" spans="1:15" ht="17.25" customHeight="1" x14ac:dyDescent="0.25">
      <c r="A86" s="199" t="s">
        <v>141</v>
      </c>
      <c r="B86" s="200"/>
      <c r="C86" s="200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spans="1:15" ht="61.5" customHeight="1" x14ac:dyDescent="0.25">
      <c r="A87" s="4"/>
      <c r="B87" s="83" t="s">
        <v>1</v>
      </c>
      <c r="C87" s="55" t="s">
        <v>0</v>
      </c>
      <c r="D87" s="110" t="s">
        <v>354</v>
      </c>
      <c r="E87" s="110" t="s">
        <v>354</v>
      </c>
      <c r="F87" s="110" t="s">
        <v>354</v>
      </c>
      <c r="G87" s="110" t="s">
        <v>354</v>
      </c>
      <c r="H87" s="110" t="s">
        <v>354</v>
      </c>
      <c r="I87" s="110" t="s">
        <v>354</v>
      </c>
      <c r="J87" s="110" t="s">
        <v>354</v>
      </c>
      <c r="K87" s="110" t="s">
        <v>354</v>
      </c>
      <c r="L87" s="110" t="s">
        <v>354</v>
      </c>
      <c r="M87" s="110" t="s">
        <v>354</v>
      </c>
      <c r="N87" s="110" t="s">
        <v>354</v>
      </c>
      <c r="O87" s="110" t="s">
        <v>354</v>
      </c>
    </row>
    <row r="88" spans="1:15" x14ac:dyDescent="0.25">
      <c r="D88" s="113"/>
    </row>
  </sheetData>
  <mergeCells count="16">
    <mergeCell ref="A70:C70"/>
    <mergeCell ref="A73:C73"/>
    <mergeCell ref="A74:A75"/>
    <mergeCell ref="A86:C86"/>
    <mergeCell ref="B21:C21"/>
    <mergeCell ref="B25:C25"/>
    <mergeCell ref="B35:C35"/>
    <mergeCell ref="B37:C37"/>
    <mergeCell ref="A45:C45"/>
    <mergeCell ref="B61:C61"/>
    <mergeCell ref="B15:C15"/>
    <mergeCell ref="A1:C1"/>
    <mergeCell ref="A4:C4"/>
    <mergeCell ref="A5:C5"/>
    <mergeCell ref="B6:C6"/>
    <mergeCell ref="A2:D2"/>
  </mergeCells>
  <pageMargins left="0.19685039370078741" right="0.11811023622047245" top="0.15748031496062992" bottom="0.19685039370078741" header="0.31496062992125984" footer="0.31496062992125984"/>
  <pageSetup paperSize="9" scale="42" orientation="portrait" r:id="rId1"/>
  <rowBreaks count="1" manualBreakCount="1">
    <brk id="42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A90"/>
  <sheetViews>
    <sheetView view="pageBreakPreview" zoomScale="80" zoomScaleSheetLayoutView="80" workbookViewId="0">
      <pane xSplit="3" ySplit="3" topLeftCell="G37" activePane="bottomRight" state="frozen"/>
      <selection pane="topRight" activeCell="D1" sqref="D1"/>
      <selection pane="bottomLeft" activeCell="A4" sqref="A4"/>
      <selection pane="bottomRight" activeCell="C9" sqref="C9"/>
    </sheetView>
  </sheetViews>
  <sheetFormatPr defaultRowHeight="15.75" x14ac:dyDescent="0.25"/>
  <cols>
    <col min="1" max="1" width="7.5703125" style="1" customWidth="1"/>
    <col min="2" max="2" width="93.28515625" style="1" customWidth="1"/>
    <col min="3" max="3" width="27.7109375" style="1" customWidth="1"/>
    <col min="4" max="4" width="16.7109375" style="131" customWidth="1"/>
    <col min="5" max="5" width="18.140625" style="131" customWidth="1"/>
    <col min="6" max="6" width="20" style="131" customWidth="1"/>
    <col min="7" max="12" width="16.7109375" style="131" customWidth="1"/>
    <col min="13" max="14" width="22.7109375" style="131" customWidth="1"/>
    <col min="15" max="15" width="25.140625" style="131" customWidth="1"/>
    <col min="16" max="20" width="9.140625" style="146"/>
    <col min="21" max="22" width="9.140625" style="52"/>
    <col min="23" max="16384" width="9.140625" style="1"/>
  </cols>
  <sheetData>
    <row r="1" spans="1:22" ht="33" customHeight="1" x14ac:dyDescent="0.25">
      <c r="A1" s="211" t="s">
        <v>375</v>
      </c>
      <c r="B1" s="211"/>
      <c r="C1" s="211"/>
    </row>
    <row r="2" spans="1:22" ht="37.5" customHeight="1" x14ac:dyDescent="0.25">
      <c r="A2" s="222" t="s">
        <v>699</v>
      </c>
      <c r="B2" s="223"/>
      <c r="C2" s="223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22" ht="33.75" customHeight="1" x14ac:dyDescent="0.25">
      <c r="A3" s="2" t="s">
        <v>139</v>
      </c>
      <c r="B3" s="2" t="s">
        <v>265</v>
      </c>
      <c r="C3" s="2" t="s">
        <v>138</v>
      </c>
      <c r="D3" s="8" t="s">
        <v>253</v>
      </c>
      <c r="E3" s="8" t="s">
        <v>185</v>
      </c>
      <c r="F3" s="8" t="s">
        <v>202</v>
      </c>
      <c r="G3" s="8" t="s">
        <v>204</v>
      </c>
      <c r="H3" s="8" t="s">
        <v>205</v>
      </c>
      <c r="I3" s="8" t="s">
        <v>215</v>
      </c>
      <c r="J3" s="8" t="s">
        <v>224</v>
      </c>
      <c r="K3" s="8" t="s">
        <v>222</v>
      </c>
      <c r="L3" s="8" t="s">
        <v>229</v>
      </c>
      <c r="M3" s="8" t="s">
        <v>243</v>
      </c>
      <c r="N3" s="8" t="s">
        <v>237</v>
      </c>
      <c r="O3" s="8" t="s">
        <v>244</v>
      </c>
    </row>
    <row r="4" spans="1:22" ht="15.75" customHeight="1" x14ac:dyDescent="0.25">
      <c r="A4" s="224" t="s">
        <v>137</v>
      </c>
      <c r="B4" s="224"/>
      <c r="C4" s="225"/>
      <c r="D4" s="55"/>
      <c r="E4" s="55"/>
      <c r="F4" s="55"/>
      <c r="G4" s="8"/>
      <c r="H4" s="55"/>
      <c r="I4" s="55"/>
      <c r="J4" s="8"/>
      <c r="K4" s="55"/>
      <c r="L4" s="55"/>
      <c r="M4" s="8"/>
      <c r="N4" s="55"/>
      <c r="O4" s="55"/>
    </row>
    <row r="5" spans="1:22" ht="15.75" customHeight="1" x14ac:dyDescent="0.25">
      <c r="A5" s="224" t="s">
        <v>136</v>
      </c>
      <c r="B5" s="224"/>
      <c r="C5" s="225"/>
      <c r="D5" s="55"/>
      <c r="E5" s="55"/>
      <c r="F5" s="55"/>
      <c r="G5" s="55"/>
      <c r="H5" s="55"/>
      <c r="I5" s="55"/>
      <c r="J5" s="55"/>
      <c r="K5" s="55"/>
      <c r="L5" s="55"/>
      <c r="M5" s="8"/>
      <c r="N5" s="55"/>
      <c r="O5" s="55"/>
    </row>
    <row r="6" spans="1:22" ht="15.75" customHeight="1" x14ac:dyDescent="0.25">
      <c r="A6" s="148" t="s">
        <v>135</v>
      </c>
      <c r="B6" s="226" t="s">
        <v>134</v>
      </c>
      <c r="C6" s="227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22" ht="28.5" customHeight="1" x14ac:dyDescent="0.25">
      <c r="A7" s="51" t="s">
        <v>133</v>
      </c>
      <c r="B7" s="149" t="s">
        <v>155</v>
      </c>
      <c r="C7" s="108" t="s">
        <v>106</v>
      </c>
      <c r="D7" s="150" t="s">
        <v>334</v>
      </c>
      <c r="E7" s="150" t="s">
        <v>334</v>
      </c>
      <c r="F7" s="150" t="s">
        <v>334</v>
      </c>
      <c r="G7" s="150" t="s">
        <v>334</v>
      </c>
      <c r="H7" s="150" t="s">
        <v>334</v>
      </c>
      <c r="I7" s="150" t="s">
        <v>334</v>
      </c>
      <c r="J7" s="150" t="s">
        <v>334</v>
      </c>
      <c r="K7" s="150" t="s">
        <v>334</v>
      </c>
      <c r="L7" s="150" t="s">
        <v>334</v>
      </c>
      <c r="M7" s="150" t="s">
        <v>334</v>
      </c>
      <c r="N7" s="150" t="s">
        <v>334</v>
      </c>
      <c r="O7" s="150" t="s">
        <v>334</v>
      </c>
    </row>
    <row r="8" spans="1:22" ht="27.75" customHeight="1" x14ac:dyDescent="0.25">
      <c r="A8" s="51" t="s">
        <v>156</v>
      </c>
      <c r="B8" s="149" t="s">
        <v>157</v>
      </c>
      <c r="C8" s="151" t="s">
        <v>158</v>
      </c>
      <c r="D8" s="150" t="s">
        <v>334</v>
      </c>
      <c r="E8" s="150" t="s">
        <v>334</v>
      </c>
      <c r="F8" s="150" t="s">
        <v>334</v>
      </c>
      <c r="G8" s="150" t="s">
        <v>334</v>
      </c>
      <c r="H8" s="150" t="s">
        <v>334</v>
      </c>
      <c r="I8" s="150" t="s">
        <v>334</v>
      </c>
      <c r="J8" s="150" t="s">
        <v>334</v>
      </c>
      <c r="K8" s="150" t="s">
        <v>334</v>
      </c>
      <c r="L8" s="150" t="s">
        <v>334</v>
      </c>
      <c r="M8" s="150" t="s">
        <v>334</v>
      </c>
      <c r="N8" s="150" t="s">
        <v>334</v>
      </c>
      <c r="O8" s="150" t="s">
        <v>334</v>
      </c>
    </row>
    <row r="9" spans="1:22" ht="33.75" customHeight="1" x14ac:dyDescent="0.25">
      <c r="A9" s="51" t="s">
        <v>159</v>
      </c>
      <c r="B9" s="149" t="s">
        <v>376</v>
      </c>
      <c r="C9" s="151" t="s">
        <v>160</v>
      </c>
      <c r="D9" s="150" t="s">
        <v>434</v>
      </c>
      <c r="E9" s="150" t="s">
        <v>587</v>
      </c>
      <c r="F9" s="150" t="s">
        <v>635</v>
      </c>
      <c r="G9" s="150" t="s">
        <v>635</v>
      </c>
      <c r="H9" s="150" t="s">
        <v>635</v>
      </c>
      <c r="I9" s="150" t="s">
        <v>636</v>
      </c>
      <c r="J9" s="150" t="s">
        <v>635</v>
      </c>
      <c r="K9" s="150" t="s">
        <v>635</v>
      </c>
      <c r="L9" s="150" t="s">
        <v>636</v>
      </c>
      <c r="M9" s="152" t="s">
        <v>637</v>
      </c>
      <c r="N9" s="152" t="s">
        <v>638</v>
      </c>
      <c r="O9" s="138" t="s">
        <v>637</v>
      </c>
    </row>
    <row r="10" spans="1:22" ht="49.5" customHeight="1" x14ac:dyDescent="0.25">
      <c r="A10" s="51" t="s">
        <v>161</v>
      </c>
      <c r="B10" s="149" t="s">
        <v>162</v>
      </c>
      <c r="C10" s="151" t="s">
        <v>163</v>
      </c>
      <c r="D10" s="111" t="s">
        <v>377</v>
      </c>
      <c r="E10" s="111" t="s">
        <v>377</v>
      </c>
      <c r="F10" s="111" t="s">
        <v>377</v>
      </c>
      <c r="G10" s="111" t="s">
        <v>377</v>
      </c>
      <c r="H10" s="111" t="s">
        <v>377</v>
      </c>
      <c r="I10" s="111" t="s">
        <v>377</v>
      </c>
      <c r="J10" s="111" t="s">
        <v>377</v>
      </c>
      <c r="K10" s="111" t="s">
        <v>377</v>
      </c>
      <c r="L10" s="111" t="s">
        <v>377</v>
      </c>
      <c r="M10" s="111" t="s">
        <v>377</v>
      </c>
      <c r="N10" s="111" t="s">
        <v>377</v>
      </c>
      <c r="O10" s="111" t="s">
        <v>377</v>
      </c>
    </row>
    <row r="11" spans="1:22" ht="34.5" customHeight="1" x14ac:dyDescent="0.25">
      <c r="A11" s="51" t="s">
        <v>164</v>
      </c>
      <c r="B11" s="149" t="s">
        <v>378</v>
      </c>
      <c r="C11" s="151" t="s">
        <v>52</v>
      </c>
      <c r="D11" s="111" t="s">
        <v>347</v>
      </c>
      <c r="E11" s="111" t="s">
        <v>347</v>
      </c>
      <c r="F11" s="111" t="s">
        <v>347</v>
      </c>
      <c r="G11" s="111" t="s">
        <v>347</v>
      </c>
      <c r="H11" s="111" t="s">
        <v>347</v>
      </c>
      <c r="I11" s="111" t="s">
        <v>347</v>
      </c>
      <c r="J11" s="111" t="s">
        <v>347</v>
      </c>
      <c r="K11" s="111" t="s">
        <v>347</v>
      </c>
      <c r="L11" s="111" t="s">
        <v>347</v>
      </c>
      <c r="M11" s="111" t="s">
        <v>347</v>
      </c>
      <c r="N11" s="111" t="s">
        <v>347</v>
      </c>
      <c r="O11" s="111" t="s">
        <v>347</v>
      </c>
    </row>
    <row r="12" spans="1:22" ht="52.5" customHeight="1" x14ac:dyDescent="0.25">
      <c r="A12" s="51" t="s">
        <v>165</v>
      </c>
      <c r="B12" s="149" t="s">
        <v>166</v>
      </c>
      <c r="C12" s="151" t="s">
        <v>167</v>
      </c>
      <c r="D12" s="92">
        <v>42061</v>
      </c>
      <c r="E12" s="92">
        <v>42032</v>
      </c>
      <c r="F12" s="92">
        <v>42050</v>
      </c>
      <c r="G12" s="2" t="s">
        <v>639</v>
      </c>
      <c r="H12" s="92">
        <v>42166</v>
      </c>
      <c r="I12" s="92">
        <v>42034</v>
      </c>
      <c r="J12" s="92">
        <v>42041</v>
      </c>
      <c r="K12" s="92">
        <v>42043</v>
      </c>
      <c r="L12" s="92">
        <v>42062</v>
      </c>
      <c r="M12" s="92">
        <v>42019</v>
      </c>
      <c r="N12" s="92">
        <v>42019</v>
      </c>
      <c r="O12" s="92">
        <v>42021</v>
      </c>
    </row>
    <row r="13" spans="1:22" ht="30.75" customHeight="1" x14ac:dyDescent="0.25">
      <c r="A13" s="51" t="s">
        <v>168</v>
      </c>
      <c r="B13" s="149" t="s">
        <v>169</v>
      </c>
      <c r="C13" s="108" t="s">
        <v>106</v>
      </c>
      <c r="D13" s="111" t="s">
        <v>334</v>
      </c>
      <c r="E13" s="111" t="s">
        <v>334</v>
      </c>
      <c r="F13" s="111" t="s">
        <v>334</v>
      </c>
      <c r="G13" s="111" t="s">
        <v>334</v>
      </c>
      <c r="H13" s="111" t="s">
        <v>334</v>
      </c>
      <c r="I13" s="111" t="s">
        <v>334</v>
      </c>
      <c r="J13" s="111" t="s">
        <v>334</v>
      </c>
      <c r="K13" s="111" t="s">
        <v>334</v>
      </c>
      <c r="L13" s="111" t="s">
        <v>334</v>
      </c>
      <c r="M13" s="111" t="s">
        <v>334</v>
      </c>
      <c r="N13" s="111" t="s">
        <v>334</v>
      </c>
      <c r="O13" s="111" t="s">
        <v>334</v>
      </c>
    </row>
    <row r="14" spans="1:22" ht="67.5" customHeight="1" x14ac:dyDescent="0.25">
      <c r="A14" s="51" t="s">
        <v>170</v>
      </c>
      <c r="B14" s="149" t="s">
        <v>379</v>
      </c>
      <c r="C14" s="151" t="s">
        <v>29</v>
      </c>
      <c r="D14" s="2" t="s">
        <v>640</v>
      </c>
      <c r="E14" s="2" t="s">
        <v>641</v>
      </c>
      <c r="F14" s="2" t="s">
        <v>642</v>
      </c>
      <c r="G14" s="2" t="s">
        <v>643</v>
      </c>
      <c r="H14" s="2" t="s">
        <v>644</v>
      </c>
      <c r="I14" s="2" t="s">
        <v>645</v>
      </c>
      <c r="J14" s="2" t="s">
        <v>646</v>
      </c>
      <c r="K14" s="2" t="s">
        <v>647</v>
      </c>
      <c r="L14" s="2" t="s">
        <v>648</v>
      </c>
      <c r="M14" s="2" t="s">
        <v>649</v>
      </c>
      <c r="N14" s="2" t="s">
        <v>650</v>
      </c>
      <c r="O14" s="92">
        <v>42152</v>
      </c>
    </row>
    <row r="15" spans="1:22" s="62" customFormat="1" x14ac:dyDescent="0.25">
      <c r="A15" s="153" t="s">
        <v>132</v>
      </c>
      <c r="B15" s="228" t="s">
        <v>131</v>
      </c>
      <c r="C15" s="229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5"/>
      <c r="Q15" s="155"/>
      <c r="R15" s="155"/>
      <c r="S15" s="155"/>
      <c r="T15" s="155"/>
      <c r="U15" s="137"/>
      <c r="V15" s="137"/>
    </row>
    <row r="16" spans="1:22" s="64" customFormat="1" ht="51" customHeight="1" x14ac:dyDescent="0.2">
      <c r="A16" s="51" t="s">
        <v>130</v>
      </c>
      <c r="B16" s="109" t="s">
        <v>268</v>
      </c>
      <c r="C16" s="108" t="s">
        <v>126</v>
      </c>
      <c r="D16" s="2" t="s">
        <v>309</v>
      </c>
      <c r="E16" s="2" t="s">
        <v>310</v>
      </c>
      <c r="F16" s="2" t="s">
        <v>311</v>
      </c>
      <c r="G16" s="2" t="s">
        <v>311</v>
      </c>
      <c r="H16" s="2" t="s">
        <v>380</v>
      </c>
      <c r="I16" s="2" t="s">
        <v>381</v>
      </c>
      <c r="J16" s="2" t="s">
        <v>313</v>
      </c>
      <c r="K16" s="2" t="s">
        <v>382</v>
      </c>
      <c r="L16" s="2" t="s">
        <v>383</v>
      </c>
      <c r="M16" s="2" t="s">
        <v>384</v>
      </c>
      <c r="N16" s="2" t="s">
        <v>385</v>
      </c>
      <c r="O16" s="2" t="s">
        <v>385</v>
      </c>
      <c r="U16" s="156"/>
      <c r="V16" s="156"/>
    </row>
    <row r="17" spans="1:22" s="64" customFormat="1" ht="51" customHeight="1" x14ac:dyDescent="0.2">
      <c r="A17" s="51" t="s">
        <v>129</v>
      </c>
      <c r="B17" s="109" t="s">
        <v>269</v>
      </c>
      <c r="C17" s="157" t="s">
        <v>106</v>
      </c>
      <c r="D17" s="2" t="s">
        <v>106</v>
      </c>
      <c r="E17" s="2" t="s">
        <v>106</v>
      </c>
      <c r="F17" s="2" t="s">
        <v>106</v>
      </c>
      <c r="G17" s="2" t="s">
        <v>106</v>
      </c>
      <c r="H17" s="2" t="s">
        <v>106</v>
      </c>
      <c r="I17" s="2" t="s">
        <v>106</v>
      </c>
      <c r="J17" s="2" t="s">
        <v>106</v>
      </c>
      <c r="K17" s="2" t="s">
        <v>106</v>
      </c>
      <c r="L17" s="2" t="s">
        <v>106</v>
      </c>
      <c r="M17" s="2" t="s">
        <v>106</v>
      </c>
      <c r="N17" s="2" t="s">
        <v>106</v>
      </c>
      <c r="O17" s="2" t="s">
        <v>106</v>
      </c>
      <c r="U17" s="156"/>
      <c r="V17" s="156"/>
    </row>
    <row r="18" spans="1:22" s="64" customFormat="1" ht="35.25" customHeight="1" x14ac:dyDescent="0.2">
      <c r="A18" s="51" t="s">
        <v>128</v>
      </c>
      <c r="B18" s="109" t="s">
        <v>127</v>
      </c>
      <c r="C18" s="108" t="s">
        <v>126</v>
      </c>
      <c r="D18" s="2" t="s">
        <v>386</v>
      </c>
      <c r="E18" s="2" t="s">
        <v>310</v>
      </c>
      <c r="F18" s="2" t="s">
        <v>311</v>
      </c>
      <c r="G18" s="2" t="s">
        <v>311</v>
      </c>
      <c r="H18" s="2" t="s">
        <v>380</v>
      </c>
      <c r="I18" s="2" t="s">
        <v>381</v>
      </c>
      <c r="J18" s="2" t="s">
        <v>313</v>
      </c>
      <c r="K18" s="2" t="s">
        <v>382</v>
      </c>
      <c r="L18" s="2" t="s">
        <v>383</v>
      </c>
      <c r="M18" s="2" t="s">
        <v>387</v>
      </c>
      <c r="N18" s="2" t="s">
        <v>385</v>
      </c>
      <c r="O18" s="2" t="s">
        <v>385</v>
      </c>
      <c r="U18" s="156"/>
      <c r="V18" s="156"/>
    </row>
    <row r="19" spans="1:22" s="64" customFormat="1" ht="35.25" customHeight="1" x14ac:dyDescent="0.2">
      <c r="A19" s="51" t="s">
        <v>125</v>
      </c>
      <c r="B19" s="184" t="s">
        <v>270</v>
      </c>
      <c r="C19" s="108" t="s">
        <v>271</v>
      </c>
      <c r="D19" s="99" t="s">
        <v>388</v>
      </c>
      <c r="E19" s="99" t="s">
        <v>388</v>
      </c>
      <c r="F19" s="158" t="s">
        <v>287</v>
      </c>
      <c r="G19" s="158" t="s">
        <v>287</v>
      </c>
      <c r="H19" s="99" t="s">
        <v>388</v>
      </c>
      <c r="I19" s="99" t="s">
        <v>388</v>
      </c>
      <c r="J19" s="99" t="s">
        <v>388</v>
      </c>
      <c r="K19" s="99" t="s">
        <v>388</v>
      </c>
      <c r="L19" s="99" t="s">
        <v>388</v>
      </c>
      <c r="M19" s="99" t="s">
        <v>388</v>
      </c>
      <c r="N19" s="99" t="s">
        <v>388</v>
      </c>
      <c r="O19" s="99" t="s">
        <v>388</v>
      </c>
      <c r="U19" s="156"/>
      <c r="V19" s="156"/>
    </row>
    <row r="20" spans="1:22" ht="46.5" customHeight="1" x14ac:dyDescent="0.25">
      <c r="A20" s="51" t="s">
        <v>272</v>
      </c>
      <c r="B20" s="107" t="s">
        <v>124</v>
      </c>
      <c r="C20" s="159" t="s">
        <v>29</v>
      </c>
      <c r="D20" s="111" t="s">
        <v>334</v>
      </c>
      <c r="E20" s="111" t="s">
        <v>334</v>
      </c>
      <c r="F20" s="111" t="s">
        <v>334</v>
      </c>
      <c r="G20" s="111" t="s">
        <v>334</v>
      </c>
      <c r="H20" s="111" t="s">
        <v>334</v>
      </c>
      <c r="I20" s="152" t="s">
        <v>389</v>
      </c>
      <c r="J20" s="111" t="s">
        <v>334</v>
      </c>
      <c r="K20" s="111" t="s">
        <v>334</v>
      </c>
      <c r="L20" s="152" t="s">
        <v>390</v>
      </c>
      <c r="M20" s="152" t="s">
        <v>391</v>
      </c>
      <c r="N20" s="111" t="s">
        <v>334</v>
      </c>
      <c r="O20" s="111" t="s">
        <v>334</v>
      </c>
    </row>
    <row r="21" spans="1:22" s="62" customFormat="1" x14ac:dyDescent="0.25">
      <c r="A21" s="154" t="s">
        <v>123</v>
      </c>
      <c r="B21" s="220" t="s">
        <v>122</v>
      </c>
      <c r="C21" s="221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5"/>
      <c r="Q21" s="155"/>
      <c r="R21" s="155"/>
      <c r="S21" s="155"/>
      <c r="T21" s="155"/>
      <c r="U21" s="137"/>
      <c r="V21" s="137"/>
    </row>
    <row r="22" spans="1:22" ht="82.5" customHeight="1" x14ac:dyDescent="0.25">
      <c r="A22" s="51" t="s">
        <v>121</v>
      </c>
      <c r="B22" s="109" t="s">
        <v>405</v>
      </c>
      <c r="C22" s="108" t="s">
        <v>117</v>
      </c>
      <c r="D22" s="2" t="s">
        <v>651</v>
      </c>
      <c r="E22" s="2" t="s">
        <v>652</v>
      </c>
      <c r="F22" s="2" t="s">
        <v>653</v>
      </c>
      <c r="G22" s="2" t="s">
        <v>654</v>
      </c>
      <c r="H22" s="2" t="s">
        <v>655</v>
      </c>
      <c r="I22" s="2" t="s">
        <v>656</v>
      </c>
      <c r="J22" s="2" t="s">
        <v>657</v>
      </c>
      <c r="K22" s="2" t="s">
        <v>658</v>
      </c>
      <c r="L22" s="2" t="s">
        <v>659</v>
      </c>
      <c r="M22" s="2" t="s">
        <v>660</v>
      </c>
      <c r="N22" s="2" t="s">
        <v>661</v>
      </c>
      <c r="O22" s="2" t="s">
        <v>662</v>
      </c>
    </row>
    <row r="23" spans="1:22" ht="86.25" customHeight="1" x14ac:dyDescent="0.25">
      <c r="A23" s="51" t="s">
        <v>120</v>
      </c>
      <c r="B23" s="109" t="s">
        <v>412</v>
      </c>
      <c r="C23" s="157" t="s">
        <v>106</v>
      </c>
      <c r="D23" s="160" t="s">
        <v>392</v>
      </c>
      <c r="E23" s="160" t="s">
        <v>392</v>
      </c>
      <c r="F23" s="160" t="s">
        <v>392</v>
      </c>
      <c r="G23" s="160" t="s">
        <v>392</v>
      </c>
      <c r="H23" s="160" t="s">
        <v>392</v>
      </c>
      <c r="I23" s="160" t="s">
        <v>392</v>
      </c>
      <c r="J23" s="160" t="s">
        <v>392</v>
      </c>
      <c r="K23" s="160" t="s">
        <v>392</v>
      </c>
      <c r="L23" s="160" t="s">
        <v>392</v>
      </c>
      <c r="M23" s="160" t="s">
        <v>392</v>
      </c>
      <c r="N23" s="160" t="s">
        <v>392</v>
      </c>
      <c r="O23" s="160" t="s">
        <v>392</v>
      </c>
    </row>
    <row r="24" spans="1:22" ht="31.5" x14ac:dyDescent="0.25">
      <c r="A24" s="51" t="s">
        <v>119</v>
      </c>
      <c r="B24" s="107" t="s">
        <v>118</v>
      </c>
      <c r="C24" s="108" t="s">
        <v>117</v>
      </c>
      <c r="D24" s="2" t="s">
        <v>663</v>
      </c>
      <c r="E24" s="2" t="s">
        <v>664</v>
      </c>
      <c r="F24" s="2" t="s">
        <v>665</v>
      </c>
      <c r="G24" s="2" t="s">
        <v>666</v>
      </c>
      <c r="H24" s="2" t="s">
        <v>667</v>
      </c>
      <c r="I24" s="2" t="s">
        <v>668</v>
      </c>
      <c r="J24" s="2" t="s">
        <v>669</v>
      </c>
      <c r="K24" s="2" t="s">
        <v>670</v>
      </c>
      <c r="L24" s="2" t="s">
        <v>671</v>
      </c>
      <c r="M24" s="161" t="s">
        <v>672</v>
      </c>
      <c r="N24" s="2" t="s">
        <v>673</v>
      </c>
      <c r="O24" s="2" t="s">
        <v>674</v>
      </c>
    </row>
    <row r="25" spans="1:22" s="62" customFormat="1" ht="15.75" customHeight="1" x14ac:dyDescent="0.25">
      <c r="A25" s="154" t="s">
        <v>116</v>
      </c>
      <c r="B25" s="220" t="s">
        <v>115</v>
      </c>
      <c r="C25" s="221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5"/>
      <c r="Q25" s="155"/>
      <c r="R25" s="155"/>
      <c r="S25" s="155"/>
      <c r="T25" s="155"/>
      <c r="U25" s="137"/>
      <c r="V25" s="137"/>
    </row>
    <row r="26" spans="1:22" ht="52.5" customHeight="1" x14ac:dyDescent="0.25">
      <c r="A26" s="51" t="s">
        <v>114</v>
      </c>
      <c r="B26" s="107" t="s">
        <v>273</v>
      </c>
      <c r="C26" s="108" t="s">
        <v>106</v>
      </c>
      <c r="D26" s="160" t="s">
        <v>392</v>
      </c>
      <c r="E26" s="160" t="s">
        <v>392</v>
      </c>
      <c r="F26" s="160" t="s">
        <v>392</v>
      </c>
      <c r="G26" s="160" t="s">
        <v>392</v>
      </c>
      <c r="H26" s="160" t="s">
        <v>392</v>
      </c>
      <c r="I26" s="160" t="s">
        <v>392</v>
      </c>
      <c r="J26" s="160" t="s">
        <v>392</v>
      </c>
      <c r="K26" s="160" t="s">
        <v>392</v>
      </c>
      <c r="L26" s="160" t="s">
        <v>392</v>
      </c>
      <c r="M26" s="160" t="s">
        <v>392</v>
      </c>
      <c r="N26" s="160" t="s">
        <v>392</v>
      </c>
      <c r="O26" s="160" t="s">
        <v>392</v>
      </c>
    </row>
    <row r="27" spans="1:22" ht="15.75" customHeight="1" x14ac:dyDescent="0.25">
      <c r="A27" s="51" t="s">
        <v>113</v>
      </c>
      <c r="B27" s="162" t="s">
        <v>112</v>
      </c>
      <c r="C27" s="108" t="s">
        <v>111</v>
      </c>
      <c r="D27" s="150" t="s">
        <v>434</v>
      </c>
      <c r="E27" s="150" t="s">
        <v>587</v>
      </c>
      <c r="F27" s="150" t="s">
        <v>635</v>
      </c>
      <c r="G27" s="150" t="s">
        <v>635</v>
      </c>
      <c r="H27" s="150" t="s">
        <v>635</v>
      </c>
      <c r="I27" s="150" t="s">
        <v>636</v>
      </c>
      <c r="J27" s="150" t="s">
        <v>635</v>
      </c>
      <c r="K27" s="150" t="s">
        <v>635</v>
      </c>
      <c r="L27" s="150" t="s">
        <v>636</v>
      </c>
      <c r="M27" s="152" t="s">
        <v>637</v>
      </c>
      <c r="N27" s="152" t="s">
        <v>638</v>
      </c>
      <c r="O27" s="138" t="s">
        <v>637</v>
      </c>
    </row>
    <row r="28" spans="1:22" ht="100.5" customHeight="1" x14ac:dyDescent="0.25">
      <c r="A28" s="51" t="s">
        <v>110</v>
      </c>
      <c r="B28" s="107" t="s">
        <v>393</v>
      </c>
      <c r="C28" s="108" t="s">
        <v>106</v>
      </c>
      <c r="D28" s="160" t="s">
        <v>392</v>
      </c>
      <c r="E28" s="160" t="s">
        <v>392</v>
      </c>
      <c r="F28" s="160" t="s">
        <v>392</v>
      </c>
      <c r="G28" s="160" t="s">
        <v>392</v>
      </c>
      <c r="H28" s="160" t="s">
        <v>392</v>
      </c>
      <c r="I28" s="160" t="s">
        <v>392</v>
      </c>
      <c r="J28" s="160" t="s">
        <v>392</v>
      </c>
      <c r="K28" s="160" t="s">
        <v>392</v>
      </c>
      <c r="L28" s="160" t="s">
        <v>392</v>
      </c>
      <c r="M28" s="160" t="s">
        <v>392</v>
      </c>
      <c r="N28" s="160" t="s">
        <v>392</v>
      </c>
      <c r="O28" s="160" t="s">
        <v>392</v>
      </c>
    </row>
    <row r="29" spans="1:22" ht="15.75" customHeight="1" x14ac:dyDescent="0.25">
      <c r="A29" s="51" t="s">
        <v>109</v>
      </c>
      <c r="B29" s="107" t="s">
        <v>108</v>
      </c>
      <c r="C29" s="108" t="s">
        <v>106</v>
      </c>
      <c r="D29" s="160" t="s">
        <v>392</v>
      </c>
      <c r="E29" s="160" t="s">
        <v>392</v>
      </c>
      <c r="F29" s="160" t="s">
        <v>392</v>
      </c>
      <c r="G29" s="160" t="s">
        <v>392</v>
      </c>
      <c r="H29" s="160" t="s">
        <v>392</v>
      </c>
      <c r="I29" s="160" t="s">
        <v>392</v>
      </c>
      <c r="J29" s="160" t="s">
        <v>392</v>
      </c>
      <c r="K29" s="160" t="s">
        <v>392</v>
      </c>
      <c r="L29" s="160" t="s">
        <v>392</v>
      </c>
      <c r="M29" s="160" t="s">
        <v>392</v>
      </c>
      <c r="N29" s="160" t="s">
        <v>392</v>
      </c>
      <c r="O29" s="160" t="s">
        <v>392</v>
      </c>
    </row>
    <row r="30" spans="1:22" ht="36.75" customHeight="1" x14ac:dyDescent="0.25">
      <c r="A30" s="91" t="s">
        <v>107</v>
      </c>
      <c r="B30" s="182" t="s">
        <v>299</v>
      </c>
      <c r="C30" s="108" t="s">
        <v>300</v>
      </c>
      <c r="D30" s="185" t="s">
        <v>413</v>
      </c>
      <c r="E30" s="123" t="s">
        <v>334</v>
      </c>
      <c r="F30" s="123" t="s">
        <v>334</v>
      </c>
      <c r="G30" s="123" t="s">
        <v>334</v>
      </c>
      <c r="H30" s="123" t="s">
        <v>334</v>
      </c>
      <c r="I30" s="123" t="s">
        <v>334</v>
      </c>
      <c r="J30" s="185" t="s">
        <v>413</v>
      </c>
      <c r="K30" s="123" t="s">
        <v>334</v>
      </c>
      <c r="L30" s="123" t="s">
        <v>334</v>
      </c>
      <c r="M30" s="123" t="s">
        <v>334</v>
      </c>
      <c r="N30" s="123" t="s">
        <v>334</v>
      </c>
      <c r="O30" s="123" t="s">
        <v>334</v>
      </c>
    </row>
    <row r="31" spans="1:22" ht="38.25" customHeight="1" x14ac:dyDescent="0.25">
      <c r="A31" s="91" t="s">
        <v>105</v>
      </c>
      <c r="B31" s="109" t="s">
        <v>104</v>
      </c>
      <c r="C31" s="108" t="s">
        <v>103</v>
      </c>
      <c r="D31" s="88" t="s">
        <v>361</v>
      </c>
      <c r="E31" s="88" t="s">
        <v>363</v>
      </c>
      <c r="F31" s="88" t="s">
        <v>364</v>
      </c>
      <c r="G31" s="88" t="s">
        <v>364</v>
      </c>
      <c r="H31" s="88" t="s">
        <v>364</v>
      </c>
      <c r="I31" s="88" t="s">
        <v>362</v>
      </c>
      <c r="J31" s="88" t="s">
        <v>370</v>
      </c>
      <c r="K31" s="88" t="s">
        <v>363</v>
      </c>
      <c r="L31" s="88" t="s">
        <v>364</v>
      </c>
      <c r="M31" s="88" t="s">
        <v>362</v>
      </c>
      <c r="N31" s="88" t="s">
        <v>362</v>
      </c>
      <c r="O31" s="88" t="s">
        <v>361</v>
      </c>
    </row>
    <row r="32" spans="1:22" ht="39.75" customHeight="1" x14ac:dyDescent="0.25">
      <c r="A32" s="91" t="s">
        <v>102</v>
      </c>
      <c r="B32" s="109" t="s">
        <v>101</v>
      </c>
      <c r="C32" s="108" t="s">
        <v>6</v>
      </c>
      <c r="D32" s="110" t="s">
        <v>355</v>
      </c>
      <c r="E32" s="110" t="s">
        <v>355</v>
      </c>
      <c r="F32" s="110" t="s">
        <v>355</v>
      </c>
      <c r="G32" s="110" t="s">
        <v>355</v>
      </c>
      <c r="H32" s="110" t="s">
        <v>355</v>
      </c>
      <c r="I32" s="110" t="s">
        <v>355</v>
      </c>
      <c r="J32" s="110" t="s">
        <v>355</v>
      </c>
      <c r="K32" s="110" t="s">
        <v>355</v>
      </c>
      <c r="L32" s="110" t="s">
        <v>355</v>
      </c>
      <c r="M32" s="110" t="s">
        <v>355</v>
      </c>
      <c r="N32" s="110" t="s">
        <v>355</v>
      </c>
      <c r="O32" s="110" t="s">
        <v>355</v>
      </c>
    </row>
    <row r="33" spans="1:131" ht="15.75" customHeight="1" x14ac:dyDescent="0.25">
      <c r="A33" s="91" t="s">
        <v>100</v>
      </c>
      <c r="B33" s="107" t="s">
        <v>301</v>
      </c>
      <c r="C33" s="108" t="s">
        <v>17</v>
      </c>
      <c r="D33" s="111" t="s">
        <v>394</v>
      </c>
      <c r="E33" s="111" t="s">
        <v>395</v>
      </c>
      <c r="F33" s="111" t="s">
        <v>395</v>
      </c>
      <c r="G33" s="111" t="s">
        <v>396</v>
      </c>
      <c r="H33" s="111" t="s">
        <v>396</v>
      </c>
      <c r="I33" s="111" t="s">
        <v>397</v>
      </c>
      <c r="J33" s="111" t="s">
        <v>395</v>
      </c>
      <c r="K33" s="111" t="s">
        <v>395</v>
      </c>
      <c r="L33" s="111" t="s">
        <v>396</v>
      </c>
      <c r="M33" s="152" t="s">
        <v>637</v>
      </c>
      <c r="N33" s="2" t="s">
        <v>398</v>
      </c>
      <c r="O33" s="2" t="s">
        <v>675</v>
      </c>
    </row>
    <row r="34" spans="1:131" ht="23.25" customHeight="1" x14ac:dyDescent="0.25">
      <c r="A34" s="91" t="s">
        <v>99</v>
      </c>
      <c r="B34" s="107" t="s">
        <v>98</v>
      </c>
      <c r="C34" s="108" t="s">
        <v>6</v>
      </c>
      <c r="D34" s="161" t="s">
        <v>337</v>
      </c>
      <c r="E34" s="161" t="s">
        <v>337</v>
      </c>
      <c r="F34" s="161" t="s">
        <v>337</v>
      </c>
      <c r="G34" s="161" t="s">
        <v>337</v>
      </c>
      <c r="H34" s="161" t="s">
        <v>337</v>
      </c>
      <c r="I34" s="161" t="s">
        <v>337</v>
      </c>
      <c r="J34" s="161" t="s">
        <v>337</v>
      </c>
      <c r="K34" s="161" t="s">
        <v>337</v>
      </c>
      <c r="L34" s="161" t="s">
        <v>337</v>
      </c>
      <c r="M34" s="161" t="s">
        <v>337</v>
      </c>
      <c r="N34" s="161" t="s">
        <v>337</v>
      </c>
      <c r="O34" s="161" t="s">
        <v>337</v>
      </c>
    </row>
    <row r="35" spans="1:131" s="62" customFormat="1" ht="15" customHeight="1" x14ac:dyDescent="0.25">
      <c r="A35" s="154" t="s">
        <v>97</v>
      </c>
      <c r="B35" s="220" t="s">
        <v>96</v>
      </c>
      <c r="C35" s="221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5"/>
      <c r="Q35" s="155"/>
      <c r="R35" s="155"/>
      <c r="S35" s="155"/>
      <c r="T35" s="155"/>
      <c r="U35" s="137"/>
      <c r="V35" s="137"/>
    </row>
    <row r="36" spans="1:131" ht="54" customHeight="1" x14ac:dyDescent="0.25">
      <c r="A36" s="51" t="s">
        <v>95</v>
      </c>
      <c r="B36" s="109" t="s">
        <v>94</v>
      </c>
      <c r="C36" s="108" t="s">
        <v>93</v>
      </c>
      <c r="D36" s="161" t="s">
        <v>351</v>
      </c>
      <c r="E36" s="161" t="s">
        <v>351</v>
      </c>
      <c r="F36" s="161" t="s">
        <v>351</v>
      </c>
      <c r="G36" s="161" t="s">
        <v>351</v>
      </c>
      <c r="H36" s="161" t="s">
        <v>351</v>
      </c>
      <c r="I36" s="161" t="s">
        <v>351</v>
      </c>
      <c r="J36" s="161" t="s">
        <v>351</v>
      </c>
      <c r="K36" s="161" t="s">
        <v>351</v>
      </c>
      <c r="L36" s="161" t="s">
        <v>351</v>
      </c>
      <c r="M36" s="161" t="s">
        <v>351</v>
      </c>
      <c r="N36" s="161" t="s">
        <v>351</v>
      </c>
      <c r="O36" s="161" t="s">
        <v>351</v>
      </c>
    </row>
    <row r="37" spans="1:131" s="72" customFormat="1" ht="15" customHeight="1" x14ac:dyDescent="0.25">
      <c r="A37" s="154" t="s">
        <v>92</v>
      </c>
      <c r="B37" s="220" t="s">
        <v>91</v>
      </c>
      <c r="C37" s="221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63"/>
      <c r="Q37" s="163"/>
      <c r="R37" s="163"/>
      <c r="S37" s="163"/>
      <c r="T37" s="163"/>
      <c r="U37" s="164"/>
      <c r="V37" s="164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</row>
    <row r="38" spans="1:131" ht="128.25" customHeight="1" x14ac:dyDescent="0.25">
      <c r="A38" s="165" t="s">
        <v>90</v>
      </c>
      <c r="B38" s="3" t="s">
        <v>89</v>
      </c>
      <c r="C38" s="108" t="s">
        <v>86</v>
      </c>
      <c r="D38" s="111" t="s">
        <v>302</v>
      </c>
      <c r="E38" s="111" t="s">
        <v>302</v>
      </c>
      <c r="F38" s="111" t="s">
        <v>302</v>
      </c>
      <c r="G38" s="111" t="s">
        <v>302</v>
      </c>
      <c r="H38" s="111" t="s">
        <v>302</v>
      </c>
      <c r="I38" s="111" t="s">
        <v>302</v>
      </c>
      <c r="J38" s="111" t="s">
        <v>302</v>
      </c>
      <c r="K38" s="111" t="s">
        <v>302</v>
      </c>
      <c r="L38" s="111" t="s">
        <v>302</v>
      </c>
      <c r="M38" s="111" t="s">
        <v>302</v>
      </c>
      <c r="N38" s="111" t="s">
        <v>302</v>
      </c>
      <c r="O38" s="111" t="s">
        <v>302</v>
      </c>
    </row>
    <row r="39" spans="1:131" ht="51" customHeight="1" x14ac:dyDescent="0.25">
      <c r="A39" s="165" t="s">
        <v>88</v>
      </c>
      <c r="B39" s="3" t="s">
        <v>87</v>
      </c>
      <c r="C39" s="108" t="s">
        <v>86</v>
      </c>
      <c r="D39" s="2" t="s">
        <v>29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 t="s">
        <v>29</v>
      </c>
      <c r="L39" s="2" t="s">
        <v>29</v>
      </c>
      <c r="M39" s="2" t="s">
        <v>29</v>
      </c>
      <c r="N39" s="2" t="s">
        <v>29</v>
      </c>
      <c r="O39" s="2" t="s">
        <v>29</v>
      </c>
    </row>
    <row r="40" spans="1:131" ht="50.25" customHeight="1" x14ac:dyDescent="0.25">
      <c r="A40" s="91" t="s">
        <v>146</v>
      </c>
      <c r="B40" s="3" t="s">
        <v>275</v>
      </c>
      <c r="C40" s="108" t="s">
        <v>20</v>
      </c>
      <c r="D40" s="99" t="s">
        <v>388</v>
      </c>
      <c r="E40" s="99" t="s">
        <v>388</v>
      </c>
      <c r="F40" s="158" t="s">
        <v>287</v>
      </c>
      <c r="G40" s="158" t="s">
        <v>287</v>
      </c>
      <c r="H40" s="99" t="s">
        <v>388</v>
      </c>
      <c r="I40" s="99" t="s">
        <v>388</v>
      </c>
      <c r="J40" s="99" t="s">
        <v>388</v>
      </c>
      <c r="K40" s="99" t="s">
        <v>388</v>
      </c>
      <c r="L40" s="99" t="s">
        <v>388</v>
      </c>
      <c r="M40" s="99" t="s">
        <v>388</v>
      </c>
      <c r="N40" s="99" t="s">
        <v>388</v>
      </c>
      <c r="O40" s="158" t="s">
        <v>287</v>
      </c>
    </row>
    <row r="41" spans="1:131" ht="54.75" customHeight="1" x14ac:dyDescent="0.25">
      <c r="A41" s="139" t="s">
        <v>149</v>
      </c>
      <c r="B41" s="3" t="s">
        <v>276</v>
      </c>
      <c r="C41" s="108" t="s">
        <v>20</v>
      </c>
      <c r="D41" s="99" t="s">
        <v>388</v>
      </c>
      <c r="E41" s="99" t="s">
        <v>388</v>
      </c>
      <c r="F41" s="158" t="s">
        <v>287</v>
      </c>
      <c r="G41" s="158" t="s">
        <v>287</v>
      </c>
      <c r="H41" s="99" t="s">
        <v>388</v>
      </c>
      <c r="I41" s="99" t="s">
        <v>388</v>
      </c>
      <c r="J41" s="99" t="s">
        <v>388</v>
      </c>
      <c r="K41" s="99" t="s">
        <v>388</v>
      </c>
      <c r="L41" s="99" t="s">
        <v>388</v>
      </c>
      <c r="M41" s="99" t="s">
        <v>388</v>
      </c>
      <c r="N41" s="99" t="s">
        <v>388</v>
      </c>
      <c r="O41" s="99" t="s">
        <v>388</v>
      </c>
    </row>
    <row r="42" spans="1:131" ht="68.25" customHeight="1" x14ac:dyDescent="0.25">
      <c r="A42" s="139" t="s">
        <v>277</v>
      </c>
      <c r="B42" s="3" t="s">
        <v>278</v>
      </c>
      <c r="C42" s="108" t="s">
        <v>20</v>
      </c>
      <c r="D42" s="101" t="s">
        <v>365</v>
      </c>
      <c r="E42" s="101" t="s">
        <v>365</v>
      </c>
      <c r="F42" s="158" t="s">
        <v>287</v>
      </c>
      <c r="G42" s="158" t="s">
        <v>287</v>
      </c>
      <c r="H42" s="101" t="s">
        <v>365</v>
      </c>
      <c r="I42" s="101" t="s">
        <v>365</v>
      </c>
      <c r="J42" s="101" t="s">
        <v>365</v>
      </c>
      <c r="K42" s="101" t="s">
        <v>365</v>
      </c>
      <c r="L42" s="101" t="s">
        <v>365</v>
      </c>
      <c r="M42" s="101" t="s">
        <v>365</v>
      </c>
      <c r="N42" s="101" t="s">
        <v>365</v>
      </c>
      <c r="O42" s="101" t="s">
        <v>365</v>
      </c>
    </row>
    <row r="43" spans="1:131" ht="65.25" customHeight="1" x14ac:dyDescent="0.25">
      <c r="A43" s="139" t="s">
        <v>279</v>
      </c>
      <c r="B43" s="3" t="s">
        <v>409</v>
      </c>
      <c r="C43" s="108" t="s">
        <v>6</v>
      </c>
      <c r="D43" s="112" t="s">
        <v>336</v>
      </c>
      <c r="E43" s="112" t="s">
        <v>336</v>
      </c>
      <c r="F43" s="112" t="s">
        <v>336</v>
      </c>
      <c r="G43" s="112" t="s">
        <v>336</v>
      </c>
      <c r="H43" s="112" t="s">
        <v>336</v>
      </c>
      <c r="I43" s="112" t="s">
        <v>336</v>
      </c>
      <c r="J43" s="112" t="s">
        <v>336</v>
      </c>
      <c r="K43" s="112" t="s">
        <v>336</v>
      </c>
      <c r="L43" s="112" t="s">
        <v>336</v>
      </c>
      <c r="M43" s="112" t="s">
        <v>336</v>
      </c>
      <c r="N43" s="112" t="s">
        <v>336</v>
      </c>
      <c r="O43" s="112" t="s">
        <v>336</v>
      </c>
    </row>
    <row r="44" spans="1:131" ht="84.75" customHeight="1" x14ac:dyDescent="0.25">
      <c r="A44" s="91" t="s">
        <v>280</v>
      </c>
      <c r="B44" s="107" t="s">
        <v>150</v>
      </c>
      <c r="C44" s="151" t="s">
        <v>151</v>
      </c>
      <c r="D44" s="111" t="s">
        <v>303</v>
      </c>
      <c r="E44" s="111" t="s">
        <v>303</v>
      </c>
      <c r="F44" s="111" t="s">
        <v>303</v>
      </c>
      <c r="G44" s="111" t="s">
        <v>303</v>
      </c>
      <c r="H44" s="111" t="s">
        <v>303</v>
      </c>
      <c r="I44" s="111" t="s">
        <v>303</v>
      </c>
      <c r="J44" s="111" t="s">
        <v>303</v>
      </c>
      <c r="K44" s="111" t="s">
        <v>303</v>
      </c>
      <c r="L44" s="111" t="s">
        <v>303</v>
      </c>
      <c r="M44" s="111" t="s">
        <v>303</v>
      </c>
      <c r="N44" s="111" t="s">
        <v>303</v>
      </c>
      <c r="O44" s="111" t="s">
        <v>303</v>
      </c>
    </row>
    <row r="45" spans="1:131" s="193" customFormat="1" ht="53.25" customHeight="1" x14ac:dyDescent="0.25">
      <c r="A45" s="186" t="s">
        <v>399</v>
      </c>
      <c r="B45" s="187" t="s">
        <v>400</v>
      </c>
      <c r="C45" s="188" t="s">
        <v>151</v>
      </c>
      <c r="D45" s="189" t="s">
        <v>287</v>
      </c>
      <c r="E45" s="189" t="s">
        <v>287</v>
      </c>
      <c r="F45" s="189" t="s">
        <v>287</v>
      </c>
      <c r="G45" s="189" t="s">
        <v>287</v>
      </c>
      <c r="H45" s="189" t="s">
        <v>287</v>
      </c>
      <c r="I45" s="189" t="s">
        <v>287</v>
      </c>
      <c r="J45" s="189" t="s">
        <v>287</v>
      </c>
      <c r="K45" s="189" t="s">
        <v>287</v>
      </c>
      <c r="L45" s="189" t="s">
        <v>287</v>
      </c>
      <c r="M45" s="189" t="s">
        <v>287</v>
      </c>
      <c r="N45" s="189" t="s">
        <v>287</v>
      </c>
      <c r="O45" s="190" t="s">
        <v>336</v>
      </c>
      <c r="P45" s="191"/>
      <c r="Q45" s="191"/>
      <c r="R45" s="191"/>
      <c r="S45" s="191"/>
      <c r="T45" s="191"/>
      <c r="U45" s="192"/>
      <c r="V45" s="192"/>
    </row>
    <row r="46" spans="1:131" ht="15.75" customHeight="1" x14ac:dyDescent="0.25">
      <c r="A46" s="224" t="s">
        <v>85</v>
      </c>
      <c r="B46" s="224"/>
      <c r="C46" s="22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31" s="62" customFormat="1" x14ac:dyDescent="0.25">
      <c r="A47" s="148" t="s">
        <v>84</v>
      </c>
      <c r="B47" s="166" t="s">
        <v>83</v>
      </c>
      <c r="C47" s="167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5"/>
      <c r="Q47" s="155"/>
      <c r="R47" s="155"/>
      <c r="S47" s="155"/>
      <c r="T47" s="155"/>
      <c r="U47" s="137"/>
      <c r="V47" s="137"/>
    </row>
    <row r="48" spans="1:131" ht="48" x14ac:dyDescent="0.25">
      <c r="A48" s="51" t="s">
        <v>82</v>
      </c>
      <c r="B48" s="107" t="s">
        <v>81</v>
      </c>
      <c r="C48" s="108" t="s">
        <v>78</v>
      </c>
      <c r="D48" s="161" t="s">
        <v>336</v>
      </c>
      <c r="E48" s="161" t="s">
        <v>336</v>
      </c>
      <c r="F48" s="161" t="s">
        <v>336</v>
      </c>
      <c r="G48" s="161" t="s">
        <v>336</v>
      </c>
      <c r="H48" s="161" t="s">
        <v>336</v>
      </c>
      <c r="I48" s="161" t="s">
        <v>336</v>
      </c>
      <c r="J48" s="161" t="s">
        <v>336</v>
      </c>
      <c r="K48" s="161" t="s">
        <v>336</v>
      </c>
      <c r="L48" s="161" t="s">
        <v>336</v>
      </c>
      <c r="M48" s="161" t="s">
        <v>336</v>
      </c>
      <c r="N48" s="161" t="s">
        <v>336</v>
      </c>
      <c r="O48" s="161" t="s">
        <v>336</v>
      </c>
    </row>
    <row r="49" spans="1:22" ht="48" x14ac:dyDescent="0.25">
      <c r="A49" s="51" t="s">
        <v>80</v>
      </c>
      <c r="B49" s="107" t="s">
        <v>79</v>
      </c>
      <c r="C49" s="108" t="s">
        <v>78</v>
      </c>
      <c r="D49" s="161" t="s">
        <v>336</v>
      </c>
      <c r="E49" s="161" t="s">
        <v>336</v>
      </c>
      <c r="F49" s="161" t="s">
        <v>336</v>
      </c>
      <c r="G49" s="161" t="s">
        <v>336</v>
      </c>
      <c r="H49" s="161" t="s">
        <v>336</v>
      </c>
      <c r="I49" s="161" t="s">
        <v>336</v>
      </c>
      <c r="J49" s="161" t="s">
        <v>336</v>
      </c>
      <c r="K49" s="161" t="s">
        <v>336</v>
      </c>
      <c r="L49" s="161" t="s">
        <v>336</v>
      </c>
      <c r="M49" s="161" t="s">
        <v>336</v>
      </c>
      <c r="N49" s="161" t="s">
        <v>336</v>
      </c>
      <c r="O49" s="161" t="s">
        <v>336</v>
      </c>
    </row>
    <row r="50" spans="1:22" ht="48" x14ac:dyDescent="0.25">
      <c r="A50" s="51" t="s">
        <v>77</v>
      </c>
      <c r="B50" s="107" t="s">
        <v>76</v>
      </c>
      <c r="C50" s="108" t="s">
        <v>75</v>
      </c>
      <c r="D50" s="161" t="s">
        <v>336</v>
      </c>
      <c r="E50" s="161" t="s">
        <v>336</v>
      </c>
      <c r="F50" s="161" t="s">
        <v>336</v>
      </c>
      <c r="G50" s="161" t="s">
        <v>336</v>
      </c>
      <c r="H50" s="161" t="s">
        <v>336</v>
      </c>
      <c r="I50" s="161" t="s">
        <v>336</v>
      </c>
      <c r="J50" s="161" t="s">
        <v>336</v>
      </c>
      <c r="K50" s="161" t="s">
        <v>336</v>
      </c>
      <c r="L50" s="161" t="s">
        <v>336</v>
      </c>
      <c r="M50" s="161" t="s">
        <v>336</v>
      </c>
      <c r="N50" s="161" t="s">
        <v>336</v>
      </c>
      <c r="O50" s="161" t="s">
        <v>336</v>
      </c>
    </row>
    <row r="51" spans="1:22" ht="48" x14ac:dyDescent="0.25">
      <c r="A51" s="51" t="s">
        <v>74</v>
      </c>
      <c r="B51" s="107" t="s">
        <v>73</v>
      </c>
      <c r="C51" s="108" t="s">
        <v>72</v>
      </c>
      <c r="D51" s="161" t="s">
        <v>336</v>
      </c>
      <c r="E51" s="161" t="s">
        <v>336</v>
      </c>
      <c r="F51" s="161" t="s">
        <v>336</v>
      </c>
      <c r="G51" s="161" t="s">
        <v>336</v>
      </c>
      <c r="H51" s="161" t="s">
        <v>336</v>
      </c>
      <c r="I51" s="161" t="s">
        <v>336</v>
      </c>
      <c r="J51" s="161" t="s">
        <v>336</v>
      </c>
      <c r="K51" s="161" t="s">
        <v>336</v>
      </c>
      <c r="L51" s="161" t="s">
        <v>336</v>
      </c>
      <c r="M51" s="161" t="s">
        <v>336</v>
      </c>
      <c r="N51" s="161" t="s">
        <v>336</v>
      </c>
      <c r="O51" s="161" t="s">
        <v>336</v>
      </c>
    </row>
    <row r="52" spans="1:22" ht="48" x14ac:dyDescent="0.25">
      <c r="A52" s="51" t="s">
        <v>71</v>
      </c>
      <c r="B52" s="107" t="s">
        <v>70</v>
      </c>
      <c r="C52" s="108" t="s">
        <v>69</v>
      </c>
      <c r="D52" s="161" t="s">
        <v>336</v>
      </c>
      <c r="E52" s="161" t="s">
        <v>336</v>
      </c>
      <c r="F52" s="161" t="s">
        <v>336</v>
      </c>
      <c r="G52" s="161" t="s">
        <v>336</v>
      </c>
      <c r="H52" s="161" t="s">
        <v>336</v>
      </c>
      <c r="I52" s="161" t="s">
        <v>336</v>
      </c>
      <c r="J52" s="161" t="s">
        <v>336</v>
      </c>
      <c r="K52" s="161" t="s">
        <v>336</v>
      </c>
      <c r="L52" s="161" t="s">
        <v>336</v>
      </c>
      <c r="M52" s="161" t="s">
        <v>336</v>
      </c>
      <c r="N52" s="161" t="s">
        <v>336</v>
      </c>
      <c r="O52" s="161" t="s">
        <v>336</v>
      </c>
    </row>
    <row r="53" spans="1:22" ht="48" x14ac:dyDescent="0.25">
      <c r="A53" s="51" t="s">
        <v>68</v>
      </c>
      <c r="B53" s="107" t="s">
        <v>67</v>
      </c>
      <c r="C53" s="108" t="s">
        <v>66</v>
      </c>
      <c r="D53" s="161" t="s">
        <v>336</v>
      </c>
      <c r="E53" s="161" t="s">
        <v>336</v>
      </c>
      <c r="F53" s="161" t="s">
        <v>336</v>
      </c>
      <c r="G53" s="161" t="s">
        <v>336</v>
      </c>
      <c r="H53" s="161" t="s">
        <v>336</v>
      </c>
      <c r="I53" s="161" t="s">
        <v>336</v>
      </c>
      <c r="J53" s="161" t="s">
        <v>336</v>
      </c>
      <c r="K53" s="161" t="s">
        <v>336</v>
      </c>
      <c r="L53" s="161" t="s">
        <v>336</v>
      </c>
      <c r="M53" s="161" t="s">
        <v>336</v>
      </c>
      <c r="N53" s="161" t="s">
        <v>336</v>
      </c>
      <c r="O53" s="161" t="s">
        <v>336</v>
      </c>
    </row>
    <row r="54" spans="1:22" ht="37.5" customHeight="1" x14ac:dyDescent="0.25">
      <c r="A54" s="51" t="s">
        <v>65</v>
      </c>
      <c r="B54" s="107" t="s">
        <v>64</v>
      </c>
      <c r="C54" s="108" t="s">
        <v>29</v>
      </c>
      <c r="D54" s="168" t="s">
        <v>676</v>
      </c>
      <c r="E54" s="168" t="s">
        <v>677</v>
      </c>
      <c r="F54" s="168" t="s">
        <v>678</v>
      </c>
      <c r="G54" s="168" t="s">
        <v>679</v>
      </c>
      <c r="H54" s="168" t="s">
        <v>680</v>
      </c>
      <c r="I54" s="168" t="s">
        <v>681</v>
      </c>
      <c r="J54" s="168" t="s">
        <v>621</v>
      </c>
      <c r="K54" s="168" t="s">
        <v>682</v>
      </c>
      <c r="L54" s="168" t="s">
        <v>623</v>
      </c>
      <c r="M54" s="152" t="s">
        <v>683</v>
      </c>
      <c r="N54" s="168" t="s">
        <v>684</v>
      </c>
      <c r="O54" s="138" t="s">
        <v>683</v>
      </c>
    </row>
    <row r="55" spans="1:22" s="62" customFormat="1" x14ac:dyDescent="0.25">
      <c r="A55" s="148" t="s">
        <v>63</v>
      </c>
      <c r="B55" s="169" t="s">
        <v>62</v>
      </c>
      <c r="C55" s="170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5"/>
      <c r="Q55" s="155"/>
      <c r="R55" s="155"/>
      <c r="S55" s="155"/>
      <c r="T55" s="155"/>
      <c r="U55" s="137"/>
      <c r="V55" s="137"/>
    </row>
    <row r="56" spans="1:22" ht="51" customHeight="1" x14ac:dyDescent="0.25">
      <c r="A56" s="171" t="s">
        <v>61</v>
      </c>
      <c r="B56" s="107" t="s">
        <v>60</v>
      </c>
      <c r="C56" s="108" t="s">
        <v>57</v>
      </c>
      <c r="D56" s="161" t="s">
        <v>336</v>
      </c>
      <c r="E56" s="161" t="s">
        <v>336</v>
      </c>
      <c r="F56" s="161" t="s">
        <v>336</v>
      </c>
      <c r="G56" s="161" t="s">
        <v>336</v>
      </c>
      <c r="H56" s="161" t="s">
        <v>336</v>
      </c>
      <c r="I56" s="161" t="s">
        <v>336</v>
      </c>
      <c r="J56" s="161" t="s">
        <v>336</v>
      </c>
      <c r="K56" s="161" t="s">
        <v>336</v>
      </c>
      <c r="L56" s="161" t="s">
        <v>336</v>
      </c>
      <c r="M56" s="161" t="s">
        <v>336</v>
      </c>
      <c r="N56" s="161" t="s">
        <v>336</v>
      </c>
      <c r="O56" s="161" t="s">
        <v>336</v>
      </c>
    </row>
    <row r="57" spans="1:22" ht="51.75" customHeight="1" x14ac:dyDescent="0.25">
      <c r="A57" s="51" t="s">
        <v>59</v>
      </c>
      <c r="B57" s="107" t="s">
        <v>58</v>
      </c>
      <c r="C57" s="108" t="s">
        <v>57</v>
      </c>
      <c r="D57" s="161" t="s">
        <v>336</v>
      </c>
      <c r="E57" s="161" t="s">
        <v>336</v>
      </c>
      <c r="F57" s="161" t="s">
        <v>336</v>
      </c>
      <c r="G57" s="161" t="s">
        <v>336</v>
      </c>
      <c r="H57" s="161" t="s">
        <v>336</v>
      </c>
      <c r="I57" s="161" t="s">
        <v>336</v>
      </c>
      <c r="J57" s="161" t="s">
        <v>336</v>
      </c>
      <c r="K57" s="161" t="s">
        <v>336</v>
      </c>
      <c r="L57" s="161" t="s">
        <v>336</v>
      </c>
      <c r="M57" s="161" t="s">
        <v>336</v>
      </c>
      <c r="N57" s="161" t="s">
        <v>336</v>
      </c>
      <c r="O57" s="161" t="s">
        <v>336</v>
      </c>
    </row>
    <row r="58" spans="1:22" ht="57" customHeight="1" x14ac:dyDescent="0.25">
      <c r="A58" s="51" t="s">
        <v>56</v>
      </c>
      <c r="B58" s="115" t="s">
        <v>55</v>
      </c>
      <c r="C58" s="108" t="s">
        <v>6</v>
      </c>
      <c r="D58" s="161" t="s">
        <v>336</v>
      </c>
      <c r="E58" s="161" t="s">
        <v>336</v>
      </c>
      <c r="F58" s="161" t="s">
        <v>336</v>
      </c>
      <c r="G58" s="161" t="s">
        <v>336</v>
      </c>
      <c r="H58" s="161" t="s">
        <v>336</v>
      </c>
      <c r="I58" s="161" t="s">
        <v>336</v>
      </c>
      <c r="J58" s="161" t="s">
        <v>336</v>
      </c>
      <c r="K58" s="161" t="s">
        <v>336</v>
      </c>
      <c r="L58" s="161" t="s">
        <v>336</v>
      </c>
      <c r="M58" s="161" t="s">
        <v>336</v>
      </c>
      <c r="N58" s="161" t="s">
        <v>336</v>
      </c>
      <c r="O58" s="161" t="s">
        <v>336</v>
      </c>
    </row>
    <row r="59" spans="1:22" ht="46.5" customHeight="1" x14ac:dyDescent="0.25">
      <c r="A59" s="51" t="s">
        <v>54</v>
      </c>
      <c r="B59" s="115" t="s">
        <v>53</v>
      </c>
      <c r="C59" s="108" t="s">
        <v>52</v>
      </c>
      <c r="D59" s="111" t="s">
        <v>401</v>
      </c>
      <c r="E59" s="111" t="s">
        <v>401</v>
      </c>
      <c r="F59" s="111" t="s">
        <v>402</v>
      </c>
      <c r="G59" s="111" t="s">
        <v>402</v>
      </c>
      <c r="H59" s="111" t="s">
        <v>402</v>
      </c>
      <c r="I59" s="111" t="s">
        <v>402</v>
      </c>
      <c r="J59" s="111" t="s">
        <v>402</v>
      </c>
      <c r="K59" s="111" t="s">
        <v>402</v>
      </c>
      <c r="L59" s="111" t="s">
        <v>402</v>
      </c>
      <c r="M59" s="111" t="s">
        <v>402</v>
      </c>
      <c r="N59" s="111" t="s">
        <v>402</v>
      </c>
      <c r="O59" s="111" t="s">
        <v>402</v>
      </c>
    </row>
    <row r="60" spans="1:22" x14ac:dyDescent="0.25">
      <c r="A60" s="51" t="s">
        <v>51</v>
      </c>
      <c r="B60" s="115" t="s">
        <v>50</v>
      </c>
      <c r="C60" s="108" t="s">
        <v>49</v>
      </c>
      <c r="D60" s="111" t="s">
        <v>401</v>
      </c>
      <c r="E60" s="111" t="s">
        <v>401</v>
      </c>
      <c r="F60" s="111" t="s">
        <v>401</v>
      </c>
      <c r="G60" s="111" t="s">
        <v>401</v>
      </c>
      <c r="H60" s="111" t="s">
        <v>401</v>
      </c>
      <c r="I60" s="111" t="s">
        <v>401</v>
      </c>
      <c r="J60" s="111" t="s">
        <v>401</v>
      </c>
      <c r="K60" s="111" t="s">
        <v>401</v>
      </c>
      <c r="L60" s="111" t="s">
        <v>401</v>
      </c>
      <c r="M60" s="111" t="s">
        <v>401</v>
      </c>
      <c r="N60" s="111" t="s">
        <v>401</v>
      </c>
      <c r="O60" s="111" t="s">
        <v>401</v>
      </c>
    </row>
    <row r="61" spans="1:22" ht="33.75" customHeight="1" x14ac:dyDescent="0.25">
      <c r="A61" s="51" t="s">
        <v>48</v>
      </c>
      <c r="B61" s="115" t="s">
        <v>47</v>
      </c>
      <c r="C61" s="108" t="s">
        <v>46</v>
      </c>
      <c r="D61" s="161" t="s">
        <v>403</v>
      </c>
      <c r="E61" s="161" t="s">
        <v>403</v>
      </c>
      <c r="F61" s="161" t="s">
        <v>403</v>
      </c>
      <c r="G61" s="161" t="s">
        <v>403</v>
      </c>
      <c r="H61" s="161" t="s">
        <v>403</v>
      </c>
      <c r="I61" s="161" t="s">
        <v>403</v>
      </c>
      <c r="J61" s="161" t="s">
        <v>403</v>
      </c>
      <c r="K61" s="161" t="s">
        <v>403</v>
      </c>
      <c r="L61" s="161" t="s">
        <v>403</v>
      </c>
      <c r="M61" s="111" t="s">
        <v>402</v>
      </c>
      <c r="N61" s="111" t="s">
        <v>402</v>
      </c>
      <c r="O61" s="111" t="s">
        <v>402</v>
      </c>
    </row>
    <row r="62" spans="1:22" s="62" customFormat="1" x14ac:dyDescent="0.25">
      <c r="A62" s="148" t="s">
        <v>45</v>
      </c>
      <c r="B62" s="220" t="s">
        <v>44</v>
      </c>
      <c r="C62" s="221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5"/>
      <c r="Q62" s="155"/>
      <c r="R62" s="155"/>
      <c r="S62" s="155"/>
      <c r="T62" s="155"/>
      <c r="U62" s="137"/>
      <c r="V62" s="137"/>
    </row>
    <row r="63" spans="1:22" ht="50.25" customHeight="1" x14ac:dyDescent="0.25">
      <c r="A63" s="51" t="s">
        <v>43</v>
      </c>
      <c r="B63" s="115" t="s">
        <v>42</v>
      </c>
      <c r="C63" s="108" t="s">
        <v>41</v>
      </c>
      <c r="D63" s="161" t="s">
        <v>336</v>
      </c>
      <c r="E63" s="161" t="s">
        <v>336</v>
      </c>
      <c r="F63" s="161" t="s">
        <v>336</v>
      </c>
      <c r="G63" s="161" t="s">
        <v>336</v>
      </c>
      <c r="H63" s="161" t="s">
        <v>336</v>
      </c>
      <c r="I63" s="161" t="s">
        <v>336</v>
      </c>
      <c r="J63" s="161" t="s">
        <v>336</v>
      </c>
      <c r="K63" s="161" t="s">
        <v>336</v>
      </c>
      <c r="L63" s="161" t="s">
        <v>336</v>
      </c>
      <c r="M63" s="161" t="s">
        <v>336</v>
      </c>
      <c r="N63" s="161" t="s">
        <v>336</v>
      </c>
      <c r="O63" s="161" t="s">
        <v>336</v>
      </c>
    </row>
    <row r="64" spans="1:22" ht="51" customHeight="1" x14ac:dyDescent="0.25">
      <c r="A64" s="51" t="s">
        <v>40</v>
      </c>
      <c r="B64" s="107" t="s">
        <v>39</v>
      </c>
      <c r="C64" s="108" t="s">
        <v>38</v>
      </c>
      <c r="D64" s="161" t="s">
        <v>336</v>
      </c>
      <c r="E64" s="161" t="s">
        <v>336</v>
      </c>
      <c r="F64" s="161" t="s">
        <v>336</v>
      </c>
      <c r="G64" s="161" t="s">
        <v>336</v>
      </c>
      <c r="H64" s="161" t="s">
        <v>336</v>
      </c>
      <c r="I64" s="161" t="s">
        <v>336</v>
      </c>
      <c r="J64" s="161" t="s">
        <v>336</v>
      </c>
      <c r="K64" s="161" t="s">
        <v>336</v>
      </c>
      <c r="L64" s="161" t="s">
        <v>336</v>
      </c>
      <c r="M64" s="161" t="s">
        <v>336</v>
      </c>
      <c r="N64" s="161" t="s">
        <v>336</v>
      </c>
      <c r="O64" s="161" t="s">
        <v>336</v>
      </c>
    </row>
    <row r="65" spans="1:22" ht="31.5" x14ac:dyDescent="0.25">
      <c r="A65" s="51" t="s">
        <v>37</v>
      </c>
      <c r="B65" s="107" t="s">
        <v>36</v>
      </c>
      <c r="C65" s="108" t="s">
        <v>6</v>
      </c>
      <c r="D65" s="161" t="s">
        <v>337</v>
      </c>
      <c r="E65" s="161" t="s">
        <v>337</v>
      </c>
      <c r="F65" s="161" t="s">
        <v>337</v>
      </c>
      <c r="G65" s="161" t="s">
        <v>337</v>
      </c>
      <c r="H65" s="161" t="s">
        <v>337</v>
      </c>
      <c r="I65" s="161" t="s">
        <v>337</v>
      </c>
      <c r="J65" s="161" t="s">
        <v>337</v>
      </c>
      <c r="K65" s="161" t="s">
        <v>337</v>
      </c>
      <c r="L65" s="161" t="s">
        <v>337</v>
      </c>
      <c r="M65" s="161" t="s">
        <v>337</v>
      </c>
      <c r="N65" s="161" t="s">
        <v>337</v>
      </c>
      <c r="O65" s="161" t="s">
        <v>337</v>
      </c>
    </row>
    <row r="66" spans="1:22" ht="16.5" customHeight="1" x14ac:dyDescent="0.25">
      <c r="A66" s="154" t="s">
        <v>35</v>
      </c>
      <c r="B66" s="166" t="s">
        <v>34</v>
      </c>
      <c r="C66" s="151" t="s">
        <v>33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22" ht="63.75" customHeight="1" x14ac:dyDescent="0.25">
      <c r="A67" s="2" t="s">
        <v>32</v>
      </c>
      <c r="B67" s="107" t="s">
        <v>31</v>
      </c>
      <c r="C67" s="151" t="s">
        <v>30</v>
      </c>
      <c r="D67" s="161" t="s">
        <v>336</v>
      </c>
      <c r="E67" s="161" t="s">
        <v>336</v>
      </c>
      <c r="F67" s="161" t="s">
        <v>336</v>
      </c>
      <c r="G67" s="161" t="s">
        <v>336</v>
      </c>
      <c r="H67" s="161" t="s">
        <v>336</v>
      </c>
      <c r="I67" s="161" t="s">
        <v>336</v>
      </c>
      <c r="J67" s="161" t="s">
        <v>336</v>
      </c>
      <c r="K67" s="161" t="s">
        <v>336</v>
      </c>
      <c r="L67" s="161" t="s">
        <v>336</v>
      </c>
      <c r="M67" s="161" t="s">
        <v>336</v>
      </c>
      <c r="N67" s="161" t="s">
        <v>336</v>
      </c>
      <c r="O67" s="161" t="s">
        <v>336</v>
      </c>
    </row>
    <row r="68" spans="1:22" s="62" customFormat="1" x14ac:dyDescent="0.25">
      <c r="A68" s="154" t="s">
        <v>153</v>
      </c>
      <c r="B68" s="166" t="s">
        <v>281</v>
      </c>
      <c r="C68" s="172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5"/>
      <c r="Q68" s="155"/>
      <c r="R68" s="155"/>
      <c r="S68" s="155"/>
      <c r="T68" s="155"/>
      <c r="U68" s="137"/>
      <c r="V68" s="137"/>
    </row>
    <row r="69" spans="1:22" s="62" customFormat="1" ht="69" customHeight="1" x14ac:dyDescent="0.25">
      <c r="A69" s="2" t="s">
        <v>154</v>
      </c>
      <c r="B69" s="107" t="s">
        <v>282</v>
      </c>
      <c r="C69" s="108" t="s">
        <v>29</v>
      </c>
      <c r="D69" s="2" t="s">
        <v>685</v>
      </c>
      <c r="E69" s="2" t="s">
        <v>686</v>
      </c>
      <c r="F69" s="2" t="s">
        <v>687</v>
      </c>
      <c r="G69" s="112" t="s">
        <v>688</v>
      </c>
      <c r="H69" s="112" t="s">
        <v>689</v>
      </c>
      <c r="I69" s="112" t="s">
        <v>690</v>
      </c>
      <c r="J69" s="112" t="s">
        <v>691</v>
      </c>
      <c r="K69" s="112" t="s">
        <v>692</v>
      </c>
      <c r="L69" s="2" t="s">
        <v>693</v>
      </c>
      <c r="M69" s="112" t="s">
        <v>694</v>
      </c>
      <c r="N69" s="112" t="s">
        <v>695</v>
      </c>
      <c r="O69" s="2" t="s">
        <v>696</v>
      </c>
      <c r="P69" s="155"/>
      <c r="Q69" s="155"/>
      <c r="R69" s="155"/>
      <c r="S69" s="155"/>
      <c r="T69" s="155"/>
      <c r="U69" s="137"/>
      <c r="V69" s="137"/>
    </row>
    <row r="70" spans="1:22" s="62" customFormat="1" ht="9.75" hidden="1" customHeight="1" x14ac:dyDescent="0.25">
      <c r="A70" s="2" t="s">
        <v>283</v>
      </c>
      <c r="B70" s="107" t="s">
        <v>284</v>
      </c>
      <c r="C70" s="108" t="s">
        <v>29</v>
      </c>
      <c r="D70" s="154"/>
      <c r="E70" s="154"/>
      <c r="F70" s="154"/>
      <c r="G70" s="154"/>
      <c r="H70" s="154"/>
      <c r="I70" s="178" t="s">
        <v>697</v>
      </c>
      <c r="J70" s="154"/>
      <c r="K70" s="154"/>
      <c r="L70" s="154"/>
      <c r="M70" s="154"/>
      <c r="N70" s="154"/>
      <c r="O70" s="154"/>
      <c r="P70" s="155"/>
      <c r="Q70" s="155"/>
      <c r="R70" s="155"/>
      <c r="S70" s="155"/>
      <c r="T70" s="155"/>
      <c r="U70" s="137"/>
      <c r="V70" s="137"/>
    </row>
    <row r="71" spans="1:22" x14ac:dyDescent="0.25">
      <c r="A71" s="213" t="s">
        <v>28</v>
      </c>
      <c r="B71" s="213"/>
      <c r="C71" s="21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22" ht="48" customHeight="1" x14ac:dyDescent="0.25">
      <c r="A72" s="51" t="s">
        <v>27</v>
      </c>
      <c r="B72" s="173" t="s">
        <v>26</v>
      </c>
      <c r="C72" s="174" t="s">
        <v>23</v>
      </c>
      <c r="D72" s="161" t="s">
        <v>336</v>
      </c>
      <c r="E72" s="161" t="s">
        <v>336</v>
      </c>
      <c r="F72" s="161" t="s">
        <v>336</v>
      </c>
      <c r="G72" s="161" t="s">
        <v>336</v>
      </c>
      <c r="H72" s="161" t="s">
        <v>336</v>
      </c>
      <c r="I72" s="161" t="s">
        <v>336</v>
      </c>
      <c r="J72" s="161" t="s">
        <v>336</v>
      </c>
      <c r="K72" s="161" t="s">
        <v>336</v>
      </c>
      <c r="L72" s="161" t="s">
        <v>336</v>
      </c>
      <c r="M72" s="161" t="s">
        <v>336</v>
      </c>
      <c r="N72" s="161" t="s">
        <v>336</v>
      </c>
      <c r="O72" s="161" t="s">
        <v>336</v>
      </c>
    </row>
    <row r="73" spans="1:22" ht="54.75" customHeight="1" x14ac:dyDescent="0.25">
      <c r="A73" s="175" t="s">
        <v>25</v>
      </c>
      <c r="B73" s="173" t="s">
        <v>24</v>
      </c>
      <c r="C73" s="174" t="s">
        <v>23</v>
      </c>
      <c r="D73" s="161" t="s">
        <v>336</v>
      </c>
      <c r="E73" s="161" t="s">
        <v>336</v>
      </c>
      <c r="F73" s="161" t="s">
        <v>336</v>
      </c>
      <c r="G73" s="161" t="s">
        <v>336</v>
      </c>
      <c r="H73" s="161" t="s">
        <v>336</v>
      </c>
      <c r="I73" s="161" t="s">
        <v>336</v>
      </c>
      <c r="J73" s="161" t="s">
        <v>336</v>
      </c>
      <c r="K73" s="161" t="s">
        <v>336</v>
      </c>
      <c r="L73" s="161" t="s">
        <v>336</v>
      </c>
      <c r="M73" s="161" t="s">
        <v>336</v>
      </c>
      <c r="N73" s="161" t="s">
        <v>336</v>
      </c>
      <c r="O73" s="161" t="s">
        <v>336</v>
      </c>
    </row>
    <row r="74" spans="1:22" hidden="1" x14ac:dyDescent="0.25">
      <c r="A74" s="213" t="s">
        <v>22</v>
      </c>
      <c r="B74" s="213"/>
      <c r="C74" s="21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22" ht="47.25" hidden="1" x14ac:dyDescent="0.25">
      <c r="A75" s="51" t="s">
        <v>19</v>
      </c>
      <c r="B75" s="176" t="s">
        <v>21</v>
      </c>
      <c r="C75" s="108" t="s">
        <v>20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22" x14ac:dyDescent="0.25">
      <c r="A76" s="215" t="s">
        <v>140</v>
      </c>
      <c r="B76" s="215"/>
      <c r="C76" s="21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22" ht="79.5" customHeight="1" x14ac:dyDescent="0.25">
      <c r="A77" s="217" t="s">
        <v>135</v>
      </c>
      <c r="B77" s="107" t="s">
        <v>18</v>
      </c>
      <c r="C77" s="108" t="s">
        <v>17</v>
      </c>
      <c r="D77" s="88" t="s">
        <v>422</v>
      </c>
      <c r="E77" s="88" t="s">
        <v>422</v>
      </c>
      <c r="F77" s="88" t="s">
        <v>422</v>
      </c>
      <c r="G77" s="88" t="s">
        <v>422</v>
      </c>
      <c r="H77" s="88" t="s">
        <v>422</v>
      </c>
      <c r="I77" s="88" t="s">
        <v>422</v>
      </c>
      <c r="J77" s="88" t="s">
        <v>422</v>
      </c>
      <c r="K77" s="88" t="s">
        <v>422</v>
      </c>
      <c r="L77" s="88" t="s">
        <v>422</v>
      </c>
      <c r="M77" s="88" t="s">
        <v>422</v>
      </c>
      <c r="N77" s="88" t="s">
        <v>422</v>
      </c>
      <c r="O77" s="88" t="s">
        <v>422</v>
      </c>
    </row>
    <row r="78" spans="1:22" ht="63" x14ac:dyDescent="0.25">
      <c r="A78" s="218"/>
      <c r="B78" s="107" t="s">
        <v>16</v>
      </c>
      <c r="C78" s="159" t="s">
        <v>6</v>
      </c>
      <c r="D78" s="110" t="s">
        <v>6</v>
      </c>
      <c r="E78" s="110" t="s">
        <v>6</v>
      </c>
      <c r="F78" s="110" t="s">
        <v>6</v>
      </c>
      <c r="G78" s="110" t="s">
        <v>6</v>
      </c>
      <c r="H78" s="110" t="s">
        <v>6</v>
      </c>
      <c r="I78" s="110" t="s">
        <v>6</v>
      </c>
      <c r="J78" s="110" t="s">
        <v>6</v>
      </c>
      <c r="K78" s="110" t="s">
        <v>6</v>
      </c>
      <c r="L78" s="110" t="s">
        <v>6</v>
      </c>
      <c r="M78" s="110" t="s">
        <v>6</v>
      </c>
      <c r="N78" s="110" t="s">
        <v>6</v>
      </c>
      <c r="O78" s="110" t="s">
        <v>6</v>
      </c>
    </row>
    <row r="79" spans="1:22" ht="25.5" x14ac:dyDescent="0.25">
      <c r="A79" s="51" t="s">
        <v>132</v>
      </c>
      <c r="B79" s="176" t="s">
        <v>15</v>
      </c>
      <c r="C79" s="159" t="s">
        <v>6</v>
      </c>
      <c r="D79" s="110" t="s">
        <v>6</v>
      </c>
      <c r="E79" s="110" t="s">
        <v>6</v>
      </c>
      <c r="F79" s="110" t="s">
        <v>6</v>
      </c>
      <c r="G79" s="110" t="s">
        <v>6</v>
      </c>
      <c r="H79" s="110" t="s">
        <v>6</v>
      </c>
      <c r="I79" s="110" t="s">
        <v>6</v>
      </c>
      <c r="J79" s="110" t="s">
        <v>6</v>
      </c>
      <c r="K79" s="110" t="s">
        <v>6</v>
      </c>
      <c r="L79" s="110" t="s">
        <v>6</v>
      </c>
      <c r="M79" s="110" t="s">
        <v>6</v>
      </c>
      <c r="N79" s="110" t="s">
        <v>6</v>
      </c>
      <c r="O79" s="110" t="s">
        <v>6</v>
      </c>
    </row>
    <row r="80" spans="1:22" ht="31.5" x14ac:dyDescent="0.25">
      <c r="A80" s="51" t="s">
        <v>123</v>
      </c>
      <c r="B80" s="107" t="s">
        <v>14</v>
      </c>
      <c r="C80" s="159" t="s">
        <v>6</v>
      </c>
      <c r="D80" s="110" t="s">
        <v>6</v>
      </c>
      <c r="E80" s="110" t="s">
        <v>6</v>
      </c>
      <c r="F80" s="110" t="s">
        <v>6</v>
      </c>
      <c r="G80" s="110" t="s">
        <v>6</v>
      </c>
      <c r="H80" s="110" t="s">
        <v>6</v>
      </c>
      <c r="I80" s="110" t="s">
        <v>6</v>
      </c>
      <c r="J80" s="110" t="s">
        <v>6</v>
      </c>
      <c r="K80" s="110" t="s">
        <v>6</v>
      </c>
      <c r="L80" s="110" t="s">
        <v>6</v>
      </c>
      <c r="M80" s="110" t="s">
        <v>6</v>
      </c>
      <c r="N80" s="110" t="s">
        <v>6</v>
      </c>
      <c r="O80" s="110" t="s">
        <v>6</v>
      </c>
    </row>
    <row r="81" spans="1:15" ht="25.5" x14ac:dyDescent="0.25">
      <c r="A81" s="51" t="s">
        <v>116</v>
      </c>
      <c r="B81" s="176" t="s">
        <v>13</v>
      </c>
      <c r="C81" s="159" t="s">
        <v>6</v>
      </c>
      <c r="D81" s="110" t="s">
        <v>6</v>
      </c>
      <c r="E81" s="110" t="s">
        <v>6</v>
      </c>
      <c r="F81" s="110" t="s">
        <v>6</v>
      </c>
      <c r="G81" s="110" t="s">
        <v>6</v>
      </c>
      <c r="H81" s="110" t="s">
        <v>6</v>
      </c>
      <c r="I81" s="110" t="s">
        <v>6</v>
      </c>
      <c r="J81" s="110" t="s">
        <v>6</v>
      </c>
      <c r="K81" s="110" t="s">
        <v>6</v>
      </c>
      <c r="L81" s="110" t="s">
        <v>6</v>
      </c>
      <c r="M81" s="110" t="s">
        <v>6</v>
      </c>
      <c r="N81" s="110" t="s">
        <v>6</v>
      </c>
      <c r="O81" s="110" t="s">
        <v>6</v>
      </c>
    </row>
    <row r="82" spans="1:15" ht="47.25" x14ac:dyDescent="0.25">
      <c r="A82" s="51" t="s">
        <v>97</v>
      </c>
      <c r="B82" s="107" t="s">
        <v>12</v>
      </c>
      <c r="C82" s="159" t="s">
        <v>11</v>
      </c>
      <c r="D82" s="110" t="s">
        <v>11</v>
      </c>
      <c r="E82" s="110" t="s">
        <v>11</v>
      </c>
      <c r="F82" s="110" t="s">
        <v>11</v>
      </c>
      <c r="G82" s="110" t="s">
        <v>11</v>
      </c>
      <c r="H82" s="110" t="s">
        <v>11</v>
      </c>
      <c r="I82" s="110" t="s">
        <v>11</v>
      </c>
      <c r="J82" s="110" t="s">
        <v>11</v>
      </c>
      <c r="K82" s="110" t="s">
        <v>11</v>
      </c>
      <c r="L82" s="110" t="s">
        <v>11</v>
      </c>
      <c r="M82" s="110" t="s">
        <v>11</v>
      </c>
      <c r="N82" s="110" t="s">
        <v>11</v>
      </c>
      <c r="O82" s="110" t="s">
        <v>11</v>
      </c>
    </row>
    <row r="83" spans="1:15" ht="25.5" x14ac:dyDescent="0.25">
      <c r="A83" s="51" t="s">
        <v>92</v>
      </c>
      <c r="B83" s="107" t="s">
        <v>10</v>
      </c>
      <c r="C83" s="159" t="s">
        <v>6</v>
      </c>
      <c r="D83" s="110" t="s">
        <v>6</v>
      </c>
      <c r="E83" s="110" t="s">
        <v>6</v>
      </c>
      <c r="F83" s="110" t="s">
        <v>6</v>
      </c>
      <c r="G83" s="110" t="s">
        <v>6</v>
      </c>
      <c r="H83" s="110" t="s">
        <v>6</v>
      </c>
      <c r="I83" s="110" t="s">
        <v>6</v>
      </c>
      <c r="J83" s="110" t="s">
        <v>6</v>
      </c>
      <c r="K83" s="110" t="s">
        <v>6</v>
      </c>
      <c r="L83" s="110" t="s">
        <v>6</v>
      </c>
      <c r="M83" s="110" t="s">
        <v>6</v>
      </c>
      <c r="N83" s="110" t="s">
        <v>6</v>
      </c>
      <c r="O83" s="110" t="s">
        <v>6</v>
      </c>
    </row>
    <row r="84" spans="1:15" ht="55.5" customHeight="1" x14ac:dyDescent="0.25">
      <c r="A84" s="51" t="s">
        <v>142</v>
      </c>
      <c r="B84" s="115" t="s">
        <v>9</v>
      </c>
      <c r="C84" s="108" t="s">
        <v>8</v>
      </c>
      <c r="D84" s="110" t="s">
        <v>8</v>
      </c>
      <c r="E84" s="110" t="s">
        <v>8</v>
      </c>
      <c r="F84" s="110" t="s">
        <v>8</v>
      </c>
      <c r="G84" s="110" t="s">
        <v>8</v>
      </c>
      <c r="H84" s="110" t="s">
        <v>8</v>
      </c>
      <c r="I84" s="110" t="s">
        <v>8</v>
      </c>
      <c r="J84" s="110" t="s">
        <v>8</v>
      </c>
      <c r="K84" s="110" t="s">
        <v>8</v>
      </c>
      <c r="L84" s="110" t="s">
        <v>8</v>
      </c>
      <c r="M84" s="110" t="s">
        <v>8</v>
      </c>
      <c r="N84" s="110" t="s">
        <v>8</v>
      </c>
      <c r="O84" s="110" t="s">
        <v>8</v>
      </c>
    </row>
    <row r="85" spans="1:15" ht="31.5" x14ac:dyDescent="0.25">
      <c r="A85" s="51" t="s">
        <v>143</v>
      </c>
      <c r="B85" s="115" t="s">
        <v>7</v>
      </c>
      <c r="C85" s="159" t="s">
        <v>6</v>
      </c>
      <c r="D85" s="110" t="s">
        <v>6</v>
      </c>
      <c r="E85" s="110" t="s">
        <v>6</v>
      </c>
      <c r="F85" s="110" t="s">
        <v>6</v>
      </c>
      <c r="G85" s="110" t="s">
        <v>6</v>
      </c>
      <c r="H85" s="110" t="s">
        <v>6</v>
      </c>
      <c r="I85" s="110" t="s">
        <v>6</v>
      </c>
      <c r="J85" s="110" t="s">
        <v>6</v>
      </c>
      <c r="K85" s="110" t="s">
        <v>6</v>
      </c>
      <c r="L85" s="110" t="s">
        <v>6</v>
      </c>
      <c r="M85" s="110" t="s">
        <v>6</v>
      </c>
      <c r="N85" s="110" t="s">
        <v>6</v>
      </c>
      <c r="O85" s="110" t="s">
        <v>6</v>
      </c>
    </row>
    <row r="86" spans="1:15" ht="31.5" x14ac:dyDescent="0.25">
      <c r="A86" s="51" t="s">
        <v>144</v>
      </c>
      <c r="B86" s="115" t="s">
        <v>5</v>
      </c>
      <c r="C86" s="108" t="s">
        <v>4</v>
      </c>
      <c r="D86" s="110" t="s">
        <v>4</v>
      </c>
      <c r="E86" s="110" t="s">
        <v>4</v>
      </c>
      <c r="F86" s="110" t="s">
        <v>4</v>
      </c>
      <c r="G86" s="110" t="s">
        <v>4</v>
      </c>
      <c r="H86" s="110" t="s">
        <v>4</v>
      </c>
      <c r="I86" s="110" t="s">
        <v>4</v>
      </c>
      <c r="J86" s="110" t="s">
        <v>4</v>
      </c>
      <c r="K86" s="110" t="s">
        <v>4</v>
      </c>
      <c r="L86" s="110" t="s">
        <v>4</v>
      </c>
      <c r="M86" s="110" t="s">
        <v>4</v>
      </c>
      <c r="N86" s="110" t="s">
        <v>4</v>
      </c>
      <c r="O86" s="110" t="s">
        <v>4</v>
      </c>
    </row>
    <row r="87" spans="1:15" ht="31.5" x14ac:dyDescent="0.25">
      <c r="A87" s="51" t="s">
        <v>145</v>
      </c>
      <c r="B87" s="115" t="s">
        <v>3</v>
      </c>
      <c r="C87" s="108" t="s">
        <v>2</v>
      </c>
      <c r="D87" s="110" t="s">
        <v>2</v>
      </c>
      <c r="E87" s="110" t="s">
        <v>2</v>
      </c>
      <c r="F87" s="110" t="s">
        <v>2</v>
      </c>
      <c r="G87" s="110" t="s">
        <v>2</v>
      </c>
      <c r="H87" s="110" t="s">
        <v>2</v>
      </c>
      <c r="I87" s="110" t="s">
        <v>2</v>
      </c>
      <c r="J87" s="110" t="s">
        <v>2</v>
      </c>
      <c r="K87" s="110" t="s">
        <v>2</v>
      </c>
      <c r="L87" s="110" t="s">
        <v>2</v>
      </c>
      <c r="M87" s="110" t="s">
        <v>2</v>
      </c>
      <c r="N87" s="110" t="s">
        <v>2</v>
      </c>
      <c r="O87" s="110" t="s">
        <v>2</v>
      </c>
    </row>
    <row r="88" spans="1:15" ht="31.5" x14ac:dyDescent="0.25">
      <c r="A88" s="51" t="s">
        <v>305</v>
      </c>
      <c r="B88" s="115" t="s">
        <v>306</v>
      </c>
      <c r="C88" s="108" t="s">
        <v>307</v>
      </c>
      <c r="D88" s="116" t="s">
        <v>287</v>
      </c>
      <c r="E88" s="117" t="s">
        <v>304</v>
      </c>
      <c r="F88" s="117" t="s">
        <v>304</v>
      </c>
      <c r="G88" s="117" t="s">
        <v>304</v>
      </c>
      <c r="H88" s="117" t="s">
        <v>304</v>
      </c>
      <c r="I88" s="116" t="s">
        <v>287</v>
      </c>
      <c r="J88" s="116" t="s">
        <v>287</v>
      </c>
      <c r="K88" s="117" t="s">
        <v>304</v>
      </c>
      <c r="L88" s="117" t="s">
        <v>304</v>
      </c>
      <c r="M88" s="117" t="s">
        <v>304</v>
      </c>
      <c r="N88" s="117" t="s">
        <v>304</v>
      </c>
      <c r="O88" s="116" t="s">
        <v>287</v>
      </c>
    </row>
    <row r="89" spans="1:15" x14ac:dyDescent="0.25">
      <c r="A89" s="215" t="s">
        <v>141</v>
      </c>
      <c r="B89" s="218"/>
      <c r="C89" s="219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</row>
    <row r="90" spans="1:15" ht="72" customHeight="1" x14ac:dyDescent="0.25">
      <c r="A90" s="51"/>
      <c r="B90" s="176" t="s">
        <v>1</v>
      </c>
      <c r="C90" s="108" t="s">
        <v>404</v>
      </c>
      <c r="D90" s="110" t="s">
        <v>354</v>
      </c>
      <c r="E90" s="110" t="s">
        <v>354</v>
      </c>
      <c r="F90" s="110" t="s">
        <v>354</v>
      </c>
      <c r="G90" s="110" t="s">
        <v>354</v>
      </c>
      <c r="H90" s="110" t="s">
        <v>354</v>
      </c>
      <c r="I90" s="110" t="s">
        <v>354</v>
      </c>
      <c r="J90" s="110" t="s">
        <v>354</v>
      </c>
      <c r="K90" s="110" t="s">
        <v>354</v>
      </c>
      <c r="L90" s="110" t="s">
        <v>354</v>
      </c>
      <c r="M90" s="110" t="s">
        <v>354</v>
      </c>
      <c r="N90" s="110" t="s">
        <v>354</v>
      </c>
      <c r="O90" s="110" t="s">
        <v>354</v>
      </c>
    </row>
  </sheetData>
  <mergeCells count="17"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  <mergeCell ref="A71:C71"/>
    <mergeCell ref="A74:C74"/>
    <mergeCell ref="A76:C76"/>
    <mergeCell ref="A77:A78"/>
    <mergeCell ref="A89:C89"/>
  </mergeCells>
  <pageMargins left="0.78740157480314965" right="0.11811023622047245" top="0.15748031496062992" bottom="0.19685039370078741" header="0.31496062992125984" footer="0.31496062992125984"/>
  <pageSetup paperSize="9" scale="4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Перечень домов по ДУ</vt:lpstr>
      <vt:lpstr>с ВДГО ж.д.с п.благ. с лиф.</vt:lpstr>
      <vt:lpstr>без ВДГО ж.д.с п.благ. с лиф.</vt:lpstr>
      <vt:lpstr>с ВДГО ж.д.с п.благ. без лиф.</vt:lpstr>
      <vt:lpstr>без ВДГО ж.д.с п.благ. без лиф.</vt:lpstr>
      <vt:lpstr>с ВДГО тоже газов.водонагр.</vt:lpstr>
      <vt:lpstr>сВДГО, с п. благ. б.лиф. с бойл</vt:lpstr>
      <vt:lpstr>'без ВДГО ж.д.с п.благ. без лиф.'!Заголовки_для_печати</vt:lpstr>
      <vt:lpstr>'без ВДГО ж.д.с п.благ. с лиф.'!Заголовки_для_печати</vt:lpstr>
      <vt:lpstr>'Перечень домов по ДУ'!Заголовки_для_печати</vt:lpstr>
      <vt:lpstr>'с ВДГО ж.д.с п.благ. без лиф.'!Заголовки_для_печати</vt:lpstr>
      <vt:lpstr>'с ВДГО ж.д.с п.благ. с лиф.'!Заголовки_для_печати</vt:lpstr>
      <vt:lpstr>'с ВДГО тоже газов.водонагр.'!Заголовки_для_печати</vt:lpstr>
      <vt:lpstr>'сВДГО, с п. благ. б.лиф. с бойл'!Заголовки_для_печати</vt:lpstr>
      <vt:lpstr>'без ВДГО ж.д.с п.благ. без лиф.'!Область_печати</vt:lpstr>
      <vt:lpstr>'без ВДГО ж.д.с п.благ. с лиф.'!Область_печати</vt:lpstr>
      <vt:lpstr>'Перечень домов по ДУ'!Область_печати</vt:lpstr>
      <vt:lpstr>'с ВДГО ж.д.с п.благ. без лиф.'!Область_печати</vt:lpstr>
      <vt:lpstr>'с ВДГО ж.д.с п.благ. с лиф.'!Область_печати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2014-05-23T05:37:52Z</cp:lastPrinted>
  <dcterms:created xsi:type="dcterms:W3CDTF">2012-05-25T08:31:00Z</dcterms:created>
  <dcterms:modified xsi:type="dcterms:W3CDTF">2020-04-27T06:50:48Z</dcterms:modified>
</cp:coreProperties>
</file>